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</sheets>
  <definedNames>
    <definedName name="_xlnm.Print_Area" localSheetId="0">Sheet1!$A$1:$R$68</definedName>
  </definedNames>
  <calcPr calcId="145621" concurrentCalc="0"/>
</workbook>
</file>

<file path=xl/calcChain.xml><?xml version="1.0" encoding="utf-8"?>
<calcChain xmlns="http://schemas.openxmlformats.org/spreadsheetml/2006/main">
  <c r="R59" i="1" l="1"/>
  <c r="Q59" i="1"/>
  <c r="Q58" i="1"/>
  <c r="F60" i="1"/>
  <c r="F59" i="1"/>
  <c r="E63" i="1"/>
  <c r="E59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E56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E48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E4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F23" i="1"/>
  <c r="G23" i="1"/>
  <c r="H23" i="1"/>
  <c r="I23" i="1"/>
  <c r="J23" i="1"/>
  <c r="K23" i="1"/>
  <c r="L23" i="1"/>
  <c r="E23" i="1"/>
  <c r="N23" i="1"/>
  <c r="O23" i="1"/>
  <c r="P23" i="1"/>
  <c r="Q23" i="1"/>
  <c r="R23" i="1"/>
  <c r="M23" i="1"/>
  <c r="N16" i="1"/>
  <c r="O16" i="1"/>
  <c r="P16" i="1"/>
  <c r="M16" i="1"/>
  <c r="R16" i="1"/>
  <c r="Q16" i="1"/>
  <c r="J16" i="1"/>
  <c r="K16" i="1"/>
  <c r="L16" i="1"/>
  <c r="I16" i="1"/>
  <c r="F16" i="1"/>
  <c r="G16" i="1"/>
  <c r="H16" i="1"/>
  <c r="E16" i="1"/>
  <c r="J59" i="1"/>
  <c r="K59" i="1"/>
  <c r="L59" i="1"/>
  <c r="I59" i="1"/>
  <c r="Q60" i="1"/>
  <c r="Q62" i="1"/>
  <c r="Q63" i="1"/>
  <c r="Q64" i="1"/>
  <c r="Q66" i="1"/>
  <c r="Q61" i="1"/>
  <c r="Q65" i="1"/>
  <c r="Q67" i="1"/>
  <c r="Q68" i="1"/>
  <c r="L60" i="1"/>
  <c r="J60" i="1"/>
  <c r="J58" i="1"/>
  <c r="J65" i="1"/>
  <c r="J64" i="1"/>
  <c r="J66" i="1"/>
  <c r="J62" i="1"/>
  <c r="J63" i="1"/>
  <c r="J61" i="1"/>
  <c r="J67" i="1"/>
  <c r="J68" i="1"/>
  <c r="K65" i="1"/>
  <c r="K64" i="1"/>
  <c r="K60" i="1"/>
  <c r="K62" i="1"/>
  <c r="K63" i="1"/>
  <c r="K66" i="1"/>
  <c r="K58" i="1"/>
  <c r="K61" i="1"/>
  <c r="K67" i="1"/>
  <c r="K68" i="1"/>
  <c r="L65" i="1"/>
  <c r="L64" i="1"/>
  <c r="L62" i="1"/>
  <c r="L63" i="1"/>
  <c r="L66" i="1"/>
  <c r="L58" i="1"/>
  <c r="L61" i="1"/>
  <c r="L67" i="1"/>
  <c r="L68" i="1"/>
  <c r="M63" i="1"/>
  <c r="M65" i="1"/>
  <c r="M58" i="1"/>
  <c r="M59" i="1"/>
  <c r="M60" i="1"/>
  <c r="M61" i="1"/>
  <c r="M62" i="1"/>
  <c r="M64" i="1"/>
  <c r="M66" i="1"/>
  <c r="M67" i="1"/>
  <c r="M68" i="1"/>
  <c r="N63" i="1"/>
  <c r="N65" i="1"/>
  <c r="N58" i="1"/>
  <c r="N59" i="1"/>
  <c r="N60" i="1"/>
  <c r="N61" i="1"/>
  <c r="N62" i="1"/>
  <c r="N64" i="1"/>
  <c r="N66" i="1"/>
  <c r="N67" i="1"/>
  <c r="N68" i="1"/>
  <c r="O63" i="1"/>
  <c r="O65" i="1"/>
  <c r="O58" i="1"/>
  <c r="O59" i="1"/>
  <c r="O60" i="1"/>
  <c r="O61" i="1"/>
  <c r="O62" i="1"/>
  <c r="O64" i="1"/>
  <c r="O66" i="1"/>
  <c r="O67" i="1"/>
  <c r="O68" i="1"/>
  <c r="P63" i="1"/>
  <c r="P65" i="1"/>
  <c r="P58" i="1"/>
  <c r="P59" i="1"/>
  <c r="P60" i="1"/>
  <c r="P61" i="1"/>
  <c r="P62" i="1"/>
  <c r="P64" i="1"/>
  <c r="P66" i="1"/>
  <c r="P67" i="1"/>
  <c r="P68" i="1"/>
  <c r="R65" i="1"/>
  <c r="R63" i="1"/>
  <c r="R66" i="1"/>
  <c r="R62" i="1"/>
  <c r="R58" i="1"/>
  <c r="R60" i="1"/>
  <c r="R64" i="1"/>
  <c r="R61" i="1"/>
  <c r="R67" i="1"/>
  <c r="R68" i="1"/>
  <c r="F65" i="1"/>
  <c r="G65" i="1"/>
  <c r="H65" i="1"/>
  <c r="I65" i="1"/>
  <c r="F64" i="1"/>
  <c r="G64" i="1"/>
  <c r="H64" i="1"/>
  <c r="I64" i="1"/>
  <c r="F63" i="1"/>
  <c r="G63" i="1"/>
  <c r="H63" i="1"/>
  <c r="I63" i="1"/>
  <c r="F62" i="1"/>
  <c r="G62" i="1"/>
  <c r="H62" i="1"/>
  <c r="I62" i="1"/>
  <c r="F61" i="1"/>
  <c r="G61" i="1"/>
  <c r="H61" i="1"/>
  <c r="I61" i="1"/>
  <c r="G60" i="1"/>
  <c r="H60" i="1"/>
  <c r="I60" i="1"/>
  <c r="G59" i="1"/>
  <c r="H59" i="1"/>
  <c r="F58" i="1"/>
  <c r="G58" i="1"/>
  <c r="H58" i="1"/>
  <c r="I58" i="1"/>
  <c r="E58" i="1"/>
  <c r="F67" i="1"/>
  <c r="G67" i="1"/>
  <c r="H67" i="1"/>
  <c r="I67" i="1"/>
  <c r="E65" i="1"/>
  <c r="E64" i="1"/>
  <c r="E62" i="1"/>
  <c r="E61" i="1"/>
  <c r="E60" i="1"/>
  <c r="F66" i="1"/>
  <c r="F68" i="1"/>
  <c r="G66" i="1"/>
  <c r="G68" i="1"/>
  <c r="H66" i="1"/>
  <c r="H68" i="1"/>
  <c r="I66" i="1"/>
  <c r="I68" i="1"/>
  <c r="E66" i="1"/>
  <c r="E67" i="1"/>
  <c r="E68" i="1"/>
</calcChain>
</file>

<file path=xl/sharedStrings.xml><?xml version="1.0" encoding="utf-8"?>
<sst xmlns="http://schemas.openxmlformats.org/spreadsheetml/2006/main" count="113" uniqueCount="52">
  <si>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</si>
  <si>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</si>
  <si>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</si>
  <si>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</si>
  <si>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</si>
  <si>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</si>
  <si>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</si>
  <si>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</si>
  <si>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</si>
  <si>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</si>
  <si>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</si>
  <si>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</si>
  <si>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</si>
  <si>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</si>
  <si>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</si>
  <si>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</si>
  <si>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</si>
  <si>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</si>
  <si>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</si>
  <si>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</si>
  <si>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</si>
  <si>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</si>
  <si>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</si>
  <si>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</si>
  <si>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</si>
  <si>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</si>
  <si>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</si>
  <si>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</si>
  <si>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</si>
  <si>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</si>
  <si>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</si>
  <si>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</si>
  <si>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</si>
  <si>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</si>
  <si>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</si>
  <si>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Privalomojo sveikatos draudimo fondo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</si>
  <si>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</si>
  <si>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</si>
  <si>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</si>
  <si>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</si>
  <si>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</si>
  <si>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</si>
  <si>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</si>
  <si>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</si>
  <si>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SB(deg)</t>
  </si>
  <si>
    <t>2019-ųjų m. patvirtinta taryboje</t>
  </si>
  <si>
    <t>2020-ųjų m. asignavimų projektas</t>
  </si>
  <si>
    <t>2020-ųjų m. patvirtinta taryboje</t>
  </si>
  <si>
    <t>2020-2022 M. PROGRAMŲ ASIGNAVIMŲ SUVESTINĖ</t>
  </si>
  <si>
    <t>2021 m. asignavimų projektas</t>
  </si>
  <si>
    <t>2022 m. asignavimų projektas</t>
  </si>
  <si>
    <t>PATVIRTINTA
Rokiškio rajono savivaldybės tarybos
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</si>
</sst>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4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6" fillId="0" borderId="0" xfId="0" applyFont="1"/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2" fontId="34" fillId="0" borderId="20" xfId="95" applyNumberFormat="1" applyFont="1" applyFill="1" applyBorder="1" applyAlignment="1" applyProtection="1">
      <alignment horizontal="center" vertical="center" wrapText="1"/>
    </xf>
    <xf numFmtId="2" fontId="34" fillId="0" borderId="22" xfId="95" applyNumberFormat="1" applyFont="1" applyFill="1" applyBorder="1" applyAlignment="1" applyProtection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2" fontId="35" fillId="0" borderId="22" xfId="0" applyNumberFormat="1" applyFont="1" applyFill="1" applyBorder="1" applyAlignment="1">
      <alignment horizontal="center" vertical="center" wrapText="1"/>
    </xf>
    <xf numFmtId="2" fontId="35" fillId="24" borderId="22" xfId="0" applyNumberFormat="1" applyFont="1" applyFill="1" applyBorder="1" applyAlignment="1">
      <alignment horizontal="center" vertical="center" wrapText="1"/>
    </xf>
    <xf numFmtId="2" fontId="35" fillId="0" borderId="15" xfId="0" applyNumberFormat="1" applyFont="1" applyFill="1" applyBorder="1" applyAlignment="1">
      <alignment horizontal="center" vertical="center" wrapText="1"/>
    </xf>
    <xf numFmtId="2" fontId="35" fillId="0" borderId="35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35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2" fontId="35" fillId="24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2" fontId="34" fillId="26" borderId="20" xfId="95" applyNumberFormat="1" applyFont="1" applyFill="1" applyBorder="1" applyAlignment="1" applyProtection="1">
      <alignment horizontal="center" vertical="center" wrapText="1"/>
    </xf>
    <xf numFmtId="2" fontId="34" fillId="26" borderId="15" xfId="95" applyNumberFormat="1" applyFont="1" applyFill="1" applyBorder="1" applyAlignment="1" applyProtection="1">
      <alignment horizontal="center" vertical="center" wrapText="1"/>
    </xf>
    <xf numFmtId="2" fontId="35" fillId="26" borderId="20" xfId="0" applyNumberFormat="1" applyFont="1" applyFill="1" applyBorder="1" applyAlignment="1">
      <alignment horizontal="center" vertical="center" wrapText="1"/>
    </xf>
    <xf numFmtId="2" fontId="35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 wrapText="1"/>
    </xf>
    <xf numFmtId="2" fontId="9" fillId="26" borderId="15" xfId="0" applyNumberFormat="1" applyFont="1" applyFill="1" applyBorder="1" applyAlignment="1">
      <alignment horizontal="center" vertical="center" wrapText="1"/>
    </xf>
    <xf numFmtId="2" fontId="9" fillId="26" borderId="20" xfId="0" applyNumberFormat="1" applyFont="1" applyFill="1" applyBorder="1" applyAlignment="1">
      <alignment horizontal="center" vertical="center"/>
    </xf>
    <xf numFmtId="2" fontId="9" fillId="26" borderId="15" xfId="0" applyNumberFormat="1" applyFont="1" applyFill="1" applyBorder="1" applyAlignment="1">
      <alignment horizontal="center" vertical="center"/>
    </xf>
    <xf numFmtId="2" fontId="35" fillId="26" borderId="20" xfId="0" applyNumberFormat="1" applyFont="1" applyFill="1" applyBorder="1" applyAlignment="1">
      <alignment horizontal="center" vertical="center"/>
    </xf>
    <xf numFmtId="2" fontId="35" fillId="26" borderId="15" xfId="0" applyNumberFormat="1" applyFont="1" applyFill="1" applyBorder="1" applyAlignment="1">
      <alignment horizontal="center" vertical="center"/>
    </xf>
    <xf numFmtId="0" fontId="35" fillId="27" borderId="20" xfId="0" applyFont="1" applyFill="1" applyBorder="1" applyAlignment="1">
      <alignment horizontal="center" vertical="center" wrapText="1"/>
    </xf>
    <xf numFmtId="2" fontId="35" fillId="27" borderId="20" xfId="0" applyNumberFormat="1" applyFont="1" applyFill="1" applyBorder="1" applyAlignment="1">
      <alignment horizontal="center" vertical="center" wrapText="1"/>
    </xf>
    <xf numFmtId="2" fontId="34" fillId="27" borderId="15" xfId="95" applyNumberFormat="1" applyFont="1" applyFill="1" applyBorder="1" applyAlignment="1" applyProtection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 wrapText="1"/>
    </xf>
    <xf numFmtId="0" fontId="9" fillId="27" borderId="20" xfId="0" applyFont="1" applyFill="1" applyBorder="1" applyAlignment="1">
      <alignment horizontal="center" vertical="center" wrapText="1"/>
    </xf>
    <xf numFmtId="2" fontId="9" fillId="27" borderId="15" xfId="0" applyNumberFormat="1" applyFont="1" applyFill="1" applyBorder="1" applyAlignment="1">
      <alignment horizontal="center" vertical="center" wrapText="1"/>
    </xf>
    <xf numFmtId="2" fontId="9" fillId="27" borderId="20" xfId="0" applyNumberFormat="1" applyFont="1" applyFill="1" applyBorder="1" applyAlignment="1">
      <alignment horizontal="center" vertical="center"/>
    </xf>
    <xf numFmtId="2" fontId="34" fillId="27" borderId="35" xfId="90" applyNumberFormat="1" applyFont="1" applyFill="1" applyBorder="1" applyAlignment="1">
      <alignment horizontal="center" vertical="center" wrapText="1"/>
    </xf>
    <xf numFmtId="2" fontId="34" fillId="27" borderId="20" xfId="9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38" fillId="27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34" fillId="27" borderId="15" xfId="0" applyNumberFormat="1" applyFont="1" applyFill="1" applyBorder="1" applyAlignment="1">
      <alignment horizontal="center" vertical="center" wrapText="1"/>
    </xf>
    <xf numFmtId="2" fontId="34" fillId="26" borderId="15" xfId="0" applyNumberFormat="1" applyFont="1" applyFill="1" applyBorder="1" applyAlignment="1">
      <alignment horizontal="center" vertical="center" wrapText="1"/>
    </xf>
    <xf numFmtId="2" fontId="34" fillId="0" borderId="15" xfId="0" applyNumberFormat="1" applyFont="1" applyFill="1" applyBorder="1" applyAlignment="1">
      <alignment horizontal="center" vertical="center" wrapText="1"/>
    </xf>
    <xf numFmtId="2" fontId="34" fillId="0" borderId="20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33" xfId="0" applyFont="1" applyFill="1" applyBorder="1" applyAlignment="1">
      <alignment horizontal="center" textRotation="90" wrapText="1"/>
    </xf>
    <xf numFmtId="0" fontId="9" fillId="0" borderId="35" xfId="0" applyFont="1" applyFill="1" applyBorder="1" applyAlignment="1">
      <alignment horizontal="center" textRotation="90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37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3" xfId="0" applyFont="1" applyFill="1" applyBorder="1" applyAlignment="1">
      <alignment horizontal="center" vertical="center" wrapText="1"/>
    </xf>
    <xf numFmtId="0" fontId="8" fillId="25" borderId="2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25" borderId="28" xfId="0" applyFont="1" applyFill="1" applyBorder="1" applyAlignment="1">
      <alignment horizontal="center" vertical="center" wrapText="1"/>
    </xf>
    <xf numFmtId="0" fontId="8" fillId="25" borderId="20" xfId="0" applyFont="1" applyFill="1" applyBorder="1" applyAlignment="1">
      <alignment horizontal="center" vertical="center" wrapText="1"/>
    </xf>
    <xf numFmtId="0" fontId="8" fillId="25" borderId="18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37" fillId="25" borderId="24" xfId="0" applyFont="1" applyFill="1" applyBorder="1" applyAlignment="1">
      <alignment horizontal="center" vertical="center" wrapText="1"/>
    </xf>
    <xf numFmtId="0" fontId="37" fillId="25" borderId="23" xfId="0" applyFont="1" applyFill="1" applyBorder="1" applyAlignment="1">
      <alignment horizontal="center" vertical="center" wrapText="1"/>
    </xf>
    <xf numFmtId="0" fontId="37" fillId="25" borderId="21" xfId="0" applyFont="1" applyFill="1" applyBorder="1" applyAlignment="1">
      <alignment horizontal="center" vertical="center" wrapText="1"/>
    </xf>
    <xf numFmtId="0" fontId="37" fillId="25" borderId="28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41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36" fillId="0" borderId="20" xfId="0" applyFont="1" applyFill="1" applyBorder="1" applyAlignment="1">
      <alignment horizontal="left" vertical="center" wrapText="1"/>
    </xf>
    <xf numFmtId="0" fontId="8" fillId="25" borderId="34" xfId="0" applyFont="1" applyFill="1" applyBorder="1" applyAlignment="1">
      <alignment horizontal="center" vertical="center" wrapText="1"/>
    </xf>
    <xf numFmtId="0" fontId="8" fillId="25" borderId="33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"/>
  <sheetViews>
    <sheetView tabSelected="1" zoomScale="115" zoomScaleNormal="115" zoomScaleSheetLayoutView="100" workbookViewId="0">
      <selection activeCell="A2" sqref="A2:R2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81" t="s">
        <v>51</v>
      </c>
      <c r="O1" s="81"/>
      <c r="P1" s="81"/>
      <c r="Q1" s="81"/>
      <c r="R1" s="81"/>
    </row>
    <row r="2" spans="1:19" ht="21.75" customHeight="1" x14ac:dyDescent="0.2">
      <c r="A2" s="93" t="s">
        <v>41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9" ht="14.25" x14ac:dyDescent="0.2">
      <c r="A3" s="94" t="s">
        <v>48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9" ht="15" customHeight="1" thickBot="1" x14ac:dyDescent="0.25">
      <c r="A4" s="121" t="s">
        <v>43</v>
      </c>
      <c r="B4" s="121"/>
      <c r="C4" s="121"/>
      <c r="D4" s="121"/>
      <c r="E4" s="122"/>
      <c r="F4" s="122"/>
      <c r="G4" s="122"/>
      <c r="H4" s="122"/>
      <c r="I4" s="122"/>
      <c r="J4" s="122"/>
      <c r="K4" s="122"/>
      <c r="L4" s="122"/>
      <c r="M4" s="121"/>
      <c r="N4" s="121"/>
      <c r="O4" s="121"/>
      <c r="P4" s="121"/>
      <c r="Q4" s="121"/>
      <c r="R4" s="121"/>
    </row>
    <row r="5" spans="1:19" ht="27" customHeight="1" x14ac:dyDescent="0.2">
      <c r="A5" s="118" t="s">
        <v>0</v>
      </c>
      <c r="B5" s="78" t="s">
        <v>1</v>
      </c>
      <c r="C5" s="107" t="s">
        <v>2</v>
      </c>
      <c r="D5" s="137" t="s">
        <v>3</v>
      </c>
      <c r="E5" s="82" t="s">
        <v>45</v>
      </c>
      <c r="F5" s="83"/>
      <c r="G5" s="83"/>
      <c r="H5" s="136"/>
      <c r="I5" s="82" t="s">
        <v>46</v>
      </c>
      <c r="J5" s="83"/>
      <c r="K5" s="83"/>
      <c r="L5" s="83"/>
      <c r="M5" s="98" t="s">
        <v>47</v>
      </c>
      <c r="N5" s="98"/>
      <c r="O5" s="98"/>
      <c r="P5" s="98"/>
      <c r="Q5" s="135" t="s">
        <v>49</v>
      </c>
      <c r="R5" s="84" t="s">
        <v>50</v>
      </c>
    </row>
    <row r="6" spans="1:19" ht="18.75" customHeight="1" x14ac:dyDescent="0.2">
      <c r="A6" s="119"/>
      <c r="B6" s="79"/>
      <c r="C6" s="98"/>
      <c r="D6" s="138"/>
      <c r="E6" s="87" t="s">
        <v>4</v>
      </c>
      <c r="F6" s="90" t="s">
        <v>5</v>
      </c>
      <c r="G6" s="91"/>
      <c r="H6" s="92"/>
      <c r="I6" s="87" t="s">
        <v>4</v>
      </c>
      <c r="J6" s="90" t="s">
        <v>5</v>
      </c>
      <c r="K6" s="91"/>
      <c r="L6" s="91"/>
      <c r="M6" s="98" t="s">
        <v>4</v>
      </c>
      <c r="N6" s="98" t="s">
        <v>5</v>
      </c>
      <c r="O6" s="98"/>
      <c r="P6" s="98"/>
      <c r="Q6" s="135"/>
      <c r="R6" s="85"/>
    </row>
    <row r="7" spans="1:19" ht="26.25" customHeight="1" x14ac:dyDescent="0.2">
      <c r="A7" s="119"/>
      <c r="B7" s="79"/>
      <c r="C7" s="98"/>
      <c r="D7" s="138"/>
      <c r="E7" s="88"/>
      <c r="F7" s="90" t="s">
        <v>6</v>
      </c>
      <c r="G7" s="95"/>
      <c r="H7" s="96" t="s">
        <v>7</v>
      </c>
      <c r="I7" s="88"/>
      <c r="J7" s="90" t="s">
        <v>6</v>
      </c>
      <c r="K7" s="95"/>
      <c r="L7" s="99" t="s">
        <v>7</v>
      </c>
      <c r="M7" s="98"/>
      <c r="N7" s="98" t="s">
        <v>6</v>
      </c>
      <c r="O7" s="98"/>
      <c r="P7" s="98" t="s">
        <v>7</v>
      </c>
      <c r="Q7" s="135"/>
      <c r="R7" s="85"/>
    </row>
    <row r="8" spans="1:19" ht="49.5" customHeight="1" thickBot="1" x14ac:dyDescent="0.25">
      <c r="A8" s="120"/>
      <c r="B8" s="80"/>
      <c r="C8" s="108"/>
      <c r="D8" s="139"/>
      <c r="E8" s="89"/>
      <c r="F8" s="21" t="s">
        <v>8</v>
      </c>
      <c r="G8" s="21" t="s">
        <v>9</v>
      </c>
      <c r="H8" s="97"/>
      <c r="I8" s="88"/>
      <c r="J8" s="23" t="s">
        <v>8</v>
      </c>
      <c r="K8" s="23" t="s">
        <v>9</v>
      </c>
      <c r="L8" s="100"/>
      <c r="M8" s="103"/>
      <c r="N8" s="20" t="s">
        <v>8</v>
      </c>
      <c r="O8" s="20" t="s">
        <v>9</v>
      </c>
      <c r="P8" s="103"/>
      <c r="Q8" s="84"/>
      <c r="R8" s="86"/>
    </row>
    <row r="9" spans="1:19" ht="12.75" customHeight="1" x14ac:dyDescent="0.2">
      <c r="A9" s="129">
        <v>1</v>
      </c>
      <c r="B9" s="132">
        <v>1</v>
      </c>
      <c r="C9" s="105" t="s">
        <v>29</v>
      </c>
      <c r="D9" s="13" t="s">
        <v>10</v>
      </c>
      <c r="E9" s="49">
        <v>3159.0320000000002</v>
      </c>
      <c r="F9" s="49">
        <v>3026.4839999999999</v>
      </c>
      <c r="G9" s="49">
        <v>2379.4259999999999</v>
      </c>
      <c r="H9" s="50">
        <v>132.548</v>
      </c>
      <c r="I9" s="59">
        <v>3449.17</v>
      </c>
      <c r="J9" s="59">
        <v>3369.17</v>
      </c>
      <c r="K9" s="60">
        <v>2578</v>
      </c>
      <c r="L9" s="60">
        <v>80</v>
      </c>
      <c r="M9" s="35">
        <v>0</v>
      </c>
      <c r="N9" s="34">
        <v>0</v>
      </c>
      <c r="O9" s="34">
        <v>0</v>
      </c>
      <c r="P9" s="34">
        <v>0</v>
      </c>
      <c r="Q9" s="43">
        <v>3463.55</v>
      </c>
      <c r="R9" s="43">
        <v>3505.6</v>
      </c>
    </row>
    <row r="10" spans="1:19" x14ac:dyDescent="0.2">
      <c r="A10" s="130"/>
      <c r="B10" s="133"/>
      <c r="C10" s="106"/>
      <c r="D10" s="12" t="s">
        <v>12</v>
      </c>
      <c r="E10" s="49">
        <v>1159.5429999999999</v>
      </c>
      <c r="F10" s="49">
        <v>1159.5429999999999</v>
      </c>
      <c r="G10" s="49">
        <v>1026.337</v>
      </c>
      <c r="H10" s="50">
        <v>0</v>
      </c>
      <c r="I10" s="59">
        <v>1297.77</v>
      </c>
      <c r="J10" s="59">
        <v>1297.77</v>
      </c>
      <c r="K10" s="60">
        <v>330.3</v>
      </c>
      <c r="L10" s="60">
        <v>0</v>
      </c>
      <c r="M10" s="35">
        <v>0</v>
      </c>
      <c r="N10" s="34">
        <v>0</v>
      </c>
      <c r="O10" s="34">
        <v>0</v>
      </c>
      <c r="P10" s="34">
        <v>0</v>
      </c>
      <c r="Q10" s="44">
        <v>1367.87</v>
      </c>
      <c r="R10" s="43">
        <v>1474.7</v>
      </c>
    </row>
    <row r="11" spans="1:19" x14ac:dyDescent="0.2">
      <c r="A11" s="130"/>
      <c r="B11" s="133"/>
      <c r="C11" s="106"/>
      <c r="D11" s="12" t="s">
        <v>11</v>
      </c>
      <c r="E11" s="49">
        <v>36.911000000000001</v>
      </c>
      <c r="F11" s="49">
        <v>36.911000000000001</v>
      </c>
      <c r="G11" s="49">
        <v>0</v>
      </c>
      <c r="H11" s="50">
        <v>0</v>
      </c>
      <c r="I11" s="60">
        <v>41.12</v>
      </c>
      <c r="J11" s="60">
        <v>41.12</v>
      </c>
      <c r="K11" s="60">
        <v>0</v>
      </c>
      <c r="L11" s="60">
        <v>0</v>
      </c>
      <c r="M11" s="35">
        <v>0</v>
      </c>
      <c r="N11" s="34">
        <v>0</v>
      </c>
      <c r="O11" s="34">
        <v>0</v>
      </c>
      <c r="P11" s="34">
        <v>0</v>
      </c>
      <c r="Q11" s="43">
        <v>44</v>
      </c>
      <c r="R11" s="43">
        <v>47</v>
      </c>
      <c r="S11" s="10"/>
    </row>
    <row r="12" spans="1:19" x14ac:dyDescent="0.2">
      <c r="A12" s="130"/>
      <c r="B12" s="133"/>
      <c r="C12" s="106"/>
      <c r="D12" s="12" t="s">
        <v>23</v>
      </c>
      <c r="E12" s="49">
        <v>137.19999999999999</v>
      </c>
      <c r="F12" s="49">
        <v>137.19999999999999</v>
      </c>
      <c r="G12" s="49">
        <v>94.4</v>
      </c>
      <c r="H12" s="50">
        <v>0</v>
      </c>
      <c r="I12" s="60">
        <v>160</v>
      </c>
      <c r="J12" s="60">
        <v>160</v>
      </c>
      <c r="K12" s="60">
        <v>107</v>
      </c>
      <c r="L12" s="60">
        <v>0</v>
      </c>
      <c r="M12" s="35">
        <v>0</v>
      </c>
      <c r="N12" s="34">
        <v>0</v>
      </c>
      <c r="O12" s="34">
        <v>0</v>
      </c>
      <c r="P12" s="34">
        <v>0</v>
      </c>
      <c r="Q12" s="45">
        <v>160</v>
      </c>
      <c r="R12" s="43">
        <v>175</v>
      </c>
    </row>
    <row r="13" spans="1:19" x14ac:dyDescent="0.2">
      <c r="A13" s="130"/>
      <c r="B13" s="133"/>
      <c r="C13" s="106"/>
      <c r="D13" s="12" t="s">
        <v>38</v>
      </c>
      <c r="E13" s="49">
        <v>0</v>
      </c>
      <c r="F13" s="49">
        <v>0</v>
      </c>
      <c r="G13" s="49">
        <v>0</v>
      </c>
      <c r="H13" s="50">
        <v>0</v>
      </c>
      <c r="I13" s="61">
        <v>0</v>
      </c>
      <c r="J13" s="61">
        <v>0</v>
      </c>
      <c r="K13" s="61">
        <v>0</v>
      </c>
      <c r="L13" s="60">
        <v>0</v>
      </c>
      <c r="M13" s="35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9" x14ac:dyDescent="0.2">
      <c r="A14" s="130"/>
      <c r="B14" s="133"/>
      <c r="C14" s="106"/>
      <c r="D14" s="12" t="s">
        <v>16</v>
      </c>
      <c r="E14" s="49">
        <v>124.34</v>
      </c>
      <c r="F14" s="49">
        <v>124.34</v>
      </c>
      <c r="G14" s="49">
        <v>0</v>
      </c>
      <c r="H14" s="50">
        <v>0</v>
      </c>
      <c r="I14" s="60">
        <v>69.099999999999994</v>
      </c>
      <c r="J14" s="60">
        <v>69.099999999999994</v>
      </c>
      <c r="K14" s="61">
        <v>0</v>
      </c>
      <c r="L14" s="60">
        <v>0</v>
      </c>
      <c r="M14" s="35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9" x14ac:dyDescent="0.2">
      <c r="A15" s="130"/>
      <c r="B15" s="133"/>
      <c r="C15" s="106"/>
      <c r="D15" s="12" t="s">
        <v>24</v>
      </c>
      <c r="E15" s="49">
        <v>34.01</v>
      </c>
      <c r="F15" s="49">
        <v>34.01</v>
      </c>
      <c r="G15" s="49">
        <v>0</v>
      </c>
      <c r="H15" s="50">
        <v>0</v>
      </c>
      <c r="I15" s="60">
        <v>0</v>
      </c>
      <c r="J15" s="60">
        <v>0</v>
      </c>
      <c r="K15" s="61">
        <v>0</v>
      </c>
      <c r="L15" s="60">
        <v>0</v>
      </c>
      <c r="M15" s="35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9" ht="13.5" thickBot="1" x14ac:dyDescent="0.25">
      <c r="A16" s="131"/>
      <c r="B16" s="134"/>
      <c r="C16" s="6" t="s">
        <v>13</v>
      </c>
      <c r="D16" s="11" t="s">
        <v>14</v>
      </c>
      <c r="E16" s="33">
        <f>SUM(E9:E15)</f>
        <v>4651.0360000000001</v>
      </c>
      <c r="F16" s="33">
        <f t="shared" ref="F16:H16" si="0">SUM(F9:F15)</f>
        <v>4518.4880000000003</v>
      </c>
      <c r="G16" s="33">
        <f t="shared" si="0"/>
        <v>3500.163</v>
      </c>
      <c r="H16" s="33">
        <f t="shared" si="0"/>
        <v>132.548</v>
      </c>
      <c r="I16" s="22">
        <f>SUM(I9:I15)</f>
        <v>5017.1600000000008</v>
      </c>
      <c r="J16" s="22">
        <f t="shared" ref="J16:L16" si="1">SUM(J9:J15)</f>
        <v>4937.1600000000008</v>
      </c>
      <c r="K16" s="25">
        <f t="shared" si="1"/>
        <v>3015.3</v>
      </c>
      <c r="L16" s="25">
        <f t="shared" si="1"/>
        <v>80</v>
      </c>
      <c r="M16" s="36">
        <f>SUM(M9:M15)</f>
        <v>0</v>
      </c>
      <c r="N16" s="36">
        <f t="shared" ref="N16:P16" si="2">SUM(N9:N15)</f>
        <v>0</v>
      </c>
      <c r="O16" s="36">
        <f t="shared" si="2"/>
        <v>0</v>
      </c>
      <c r="P16" s="36">
        <f t="shared" si="2"/>
        <v>0</v>
      </c>
      <c r="Q16" s="42">
        <f>SUM(Q9:Q15)</f>
        <v>5035.42</v>
      </c>
      <c r="R16" s="42">
        <f>SUM(R9:R15)</f>
        <v>5202.3</v>
      </c>
    </row>
    <row r="17" spans="1:23" ht="12.75" customHeight="1" x14ac:dyDescent="0.2">
      <c r="A17" s="115">
        <v>1</v>
      </c>
      <c r="B17" s="123">
        <v>2</v>
      </c>
      <c r="C17" s="105" t="s">
        <v>27</v>
      </c>
      <c r="D17" s="9" t="s">
        <v>10</v>
      </c>
      <c r="E17" s="51">
        <v>6889.35</v>
      </c>
      <c r="F17" s="51">
        <v>6884.5</v>
      </c>
      <c r="G17" s="51">
        <v>5358.48</v>
      </c>
      <c r="H17" s="52">
        <v>4.8499999999999996</v>
      </c>
      <c r="I17" s="59">
        <v>7104.6</v>
      </c>
      <c r="J17" s="59">
        <v>7104.6</v>
      </c>
      <c r="K17" s="59">
        <v>5493</v>
      </c>
      <c r="L17" s="62">
        <v>0</v>
      </c>
      <c r="M17" s="37">
        <v>0</v>
      </c>
      <c r="N17" s="32">
        <v>0</v>
      </c>
      <c r="O17" s="32">
        <v>0</v>
      </c>
      <c r="P17" s="32">
        <v>0</v>
      </c>
      <c r="Q17" s="32">
        <v>7163.7</v>
      </c>
      <c r="R17" s="32">
        <v>7200.7</v>
      </c>
    </row>
    <row r="18" spans="1:23" x14ac:dyDescent="0.2">
      <c r="A18" s="116"/>
      <c r="B18" s="124"/>
      <c r="C18" s="106"/>
      <c r="D18" s="9" t="s">
        <v>16</v>
      </c>
      <c r="E18" s="53">
        <v>294.27</v>
      </c>
      <c r="F18" s="53">
        <v>294.27</v>
      </c>
      <c r="G18" s="53">
        <v>0</v>
      </c>
      <c r="H18" s="54">
        <v>0</v>
      </c>
      <c r="I18" s="63">
        <v>87.86</v>
      </c>
      <c r="J18" s="63">
        <v>87.86</v>
      </c>
      <c r="K18" s="64">
        <v>0</v>
      </c>
      <c r="L18" s="62">
        <v>0</v>
      </c>
      <c r="M18" s="37">
        <v>0</v>
      </c>
      <c r="N18" s="32">
        <v>0</v>
      </c>
      <c r="O18" s="32">
        <v>0</v>
      </c>
      <c r="P18" s="32">
        <v>0</v>
      </c>
      <c r="Q18" s="31">
        <v>0</v>
      </c>
      <c r="R18" s="32">
        <v>0</v>
      </c>
    </row>
    <row r="19" spans="1:23" x14ac:dyDescent="0.2">
      <c r="A19" s="116"/>
      <c r="B19" s="124"/>
      <c r="C19" s="106"/>
      <c r="D19" s="9" t="s">
        <v>15</v>
      </c>
      <c r="E19" s="53">
        <v>6338.82</v>
      </c>
      <c r="F19" s="53">
        <v>6332.49</v>
      </c>
      <c r="G19" s="53">
        <v>6085.28</v>
      </c>
      <c r="H19" s="54">
        <v>6.33</v>
      </c>
      <c r="I19" s="62">
        <v>6533.4</v>
      </c>
      <c r="J19" s="63">
        <v>6533.4</v>
      </c>
      <c r="K19" s="63">
        <v>6284.68</v>
      </c>
      <c r="L19" s="62">
        <v>0</v>
      </c>
      <c r="M19" s="37">
        <v>0</v>
      </c>
      <c r="N19" s="32">
        <v>0</v>
      </c>
      <c r="O19" s="32">
        <v>0</v>
      </c>
      <c r="P19" s="32">
        <v>0</v>
      </c>
      <c r="Q19" s="31">
        <v>6611.3</v>
      </c>
      <c r="R19" s="31">
        <v>6723.3</v>
      </c>
    </row>
    <row r="20" spans="1:23" x14ac:dyDescent="0.2">
      <c r="A20" s="116"/>
      <c r="B20" s="124"/>
      <c r="C20" s="106"/>
      <c r="D20" s="9" t="s">
        <v>24</v>
      </c>
      <c r="E20" s="51">
        <v>344.41</v>
      </c>
      <c r="F20" s="51">
        <v>344.41</v>
      </c>
      <c r="G20" s="51">
        <v>0</v>
      </c>
      <c r="H20" s="51">
        <v>0</v>
      </c>
      <c r="I20" s="60">
        <v>340</v>
      </c>
      <c r="J20" s="60">
        <v>340</v>
      </c>
      <c r="K20" s="60">
        <v>0</v>
      </c>
      <c r="L20" s="62">
        <v>0</v>
      </c>
      <c r="M20" s="37">
        <v>0</v>
      </c>
      <c r="N20" s="32">
        <v>0</v>
      </c>
      <c r="O20" s="32">
        <v>0</v>
      </c>
      <c r="P20" s="32">
        <v>0</v>
      </c>
      <c r="Q20" s="32">
        <v>340</v>
      </c>
      <c r="R20" s="32">
        <v>340</v>
      </c>
    </row>
    <row r="21" spans="1:23" x14ac:dyDescent="0.2">
      <c r="A21" s="116"/>
      <c r="B21" s="124"/>
      <c r="C21" s="106"/>
      <c r="D21" s="9" t="s">
        <v>44</v>
      </c>
      <c r="E21" s="53">
        <v>231.96</v>
      </c>
      <c r="F21" s="53">
        <v>231.96</v>
      </c>
      <c r="G21" s="53">
        <v>123.78</v>
      </c>
      <c r="H21" s="52">
        <v>0</v>
      </c>
      <c r="I21" s="63">
        <v>231</v>
      </c>
      <c r="J21" s="63">
        <v>231</v>
      </c>
      <c r="K21" s="62">
        <v>149</v>
      </c>
      <c r="L21" s="62">
        <v>0</v>
      </c>
      <c r="M21" s="37">
        <v>0</v>
      </c>
      <c r="N21" s="32">
        <v>0</v>
      </c>
      <c r="O21" s="32">
        <v>0</v>
      </c>
      <c r="P21" s="32">
        <v>0</v>
      </c>
      <c r="Q21" s="31">
        <v>234</v>
      </c>
      <c r="R21" s="31">
        <v>235</v>
      </c>
    </row>
    <row r="22" spans="1:23" x14ac:dyDescent="0.2">
      <c r="A22" s="116"/>
      <c r="B22" s="124"/>
      <c r="C22" s="106"/>
      <c r="D22" s="9" t="s">
        <v>11</v>
      </c>
      <c r="E22" s="51">
        <v>613.64</v>
      </c>
      <c r="F22" s="51">
        <v>604.69000000000005</v>
      </c>
      <c r="G22" s="51">
        <v>38.1</v>
      </c>
      <c r="H22" s="52">
        <v>8.9499999999999993</v>
      </c>
      <c r="I22" s="59">
        <v>591</v>
      </c>
      <c r="J22" s="59">
        <v>591</v>
      </c>
      <c r="K22" s="59">
        <v>37</v>
      </c>
      <c r="L22" s="62">
        <v>0</v>
      </c>
      <c r="M22" s="37">
        <v>0</v>
      </c>
      <c r="N22" s="32">
        <v>0</v>
      </c>
      <c r="O22" s="32">
        <v>0</v>
      </c>
      <c r="P22" s="32">
        <v>0</v>
      </c>
      <c r="Q22" s="32">
        <v>601</v>
      </c>
      <c r="R22" s="32">
        <v>601</v>
      </c>
      <c r="S22" s="19"/>
    </row>
    <row r="23" spans="1:23" ht="13.5" thickBot="1" x14ac:dyDescent="0.25">
      <c r="A23" s="117"/>
      <c r="B23" s="125"/>
      <c r="C23" s="6" t="s">
        <v>13</v>
      </c>
      <c r="D23" s="11" t="s">
        <v>14</v>
      </c>
      <c r="E23" s="46">
        <f>SUM(E17:E22)</f>
        <v>14712.449999999999</v>
      </c>
      <c r="F23" s="46">
        <f t="shared" ref="F23:L23" si="3">SUM(F17:F22)</f>
        <v>14692.32</v>
      </c>
      <c r="G23" s="46">
        <f t="shared" si="3"/>
        <v>11605.64</v>
      </c>
      <c r="H23" s="46">
        <f t="shared" si="3"/>
        <v>20.13</v>
      </c>
      <c r="I23" s="46">
        <f t="shared" si="3"/>
        <v>14887.86</v>
      </c>
      <c r="J23" s="46">
        <f t="shared" si="3"/>
        <v>14887.86</v>
      </c>
      <c r="K23" s="46">
        <f t="shared" si="3"/>
        <v>11963.68</v>
      </c>
      <c r="L23" s="46">
        <f t="shared" si="3"/>
        <v>0</v>
      </c>
      <c r="M23" s="38">
        <f>SUM(M17:M22)</f>
        <v>0</v>
      </c>
      <c r="N23" s="38">
        <f t="shared" ref="N23:R23" si="4">SUM(N17:N22)</f>
        <v>0</v>
      </c>
      <c r="O23" s="38">
        <f t="shared" si="4"/>
        <v>0</v>
      </c>
      <c r="P23" s="38">
        <f t="shared" si="4"/>
        <v>0</v>
      </c>
      <c r="Q23" s="38">
        <f t="shared" si="4"/>
        <v>14950</v>
      </c>
      <c r="R23" s="38">
        <f t="shared" si="4"/>
        <v>15100</v>
      </c>
      <c r="T23" s="26"/>
      <c r="U23" s="26"/>
      <c r="V23" s="26"/>
      <c r="W23" s="26"/>
    </row>
    <row r="24" spans="1:23" ht="13.5" customHeight="1" x14ac:dyDescent="0.2">
      <c r="A24" s="115">
        <v>2</v>
      </c>
      <c r="B24" s="123">
        <v>3</v>
      </c>
      <c r="C24" s="126" t="s">
        <v>30</v>
      </c>
      <c r="D24" s="9" t="s">
        <v>10</v>
      </c>
      <c r="E24" s="53">
        <v>2583.0329999999999</v>
      </c>
      <c r="F24" s="53">
        <v>2567.5300000000002</v>
      </c>
      <c r="G24" s="53">
        <v>1874.9390000000001</v>
      </c>
      <c r="H24" s="54">
        <v>15.499000000000001</v>
      </c>
      <c r="I24" s="62">
        <v>2952.3969999999999</v>
      </c>
      <c r="J24" s="62">
        <v>2836.42</v>
      </c>
      <c r="K24" s="62">
        <v>2077.2350000000001</v>
      </c>
      <c r="L24" s="62">
        <v>115.98</v>
      </c>
      <c r="M24" s="37">
        <v>0</v>
      </c>
      <c r="N24" s="32">
        <v>0</v>
      </c>
      <c r="O24" s="32">
        <v>0</v>
      </c>
      <c r="P24" s="39">
        <v>0</v>
      </c>
      <c r="Q24" s="31">
        <v>2986.819</v>
      </c>
      <c r="R24" s="31">
        <v>3139.73</v>
      </c>
      <c r="T24" s="26"/>
      <c r="U24" s="26"/>
      <c r="V24" s="26"/>
      <c r="W24" s="26"/>
    </row>
    <row r="25" spans="1:23" ht="18" customHeight="1" x14ac:dyDescent="0.2">
      <c r="A25" s="116"/>
      <c r="B25" s="124"/>
      <c r="C25" s="127"/>
      <c r="D25" s="9" t="s">
        <v>16</v>
      </c>
      <c r="E25" s="53">
        <v>307.81</v>
      </c>
      <c r="F25" s="53">
        <v>302.81</v>
      </c>
      <c r="G25" s="53">
        <v>8.9</v>
      </c>
      <c r="H25" s="54">
        <v>5</v>
      </c>
      <c r="I25" s="62">
        <v>445.04</v>
      </c>
      <c r="J25" s="62">
        <v>182.24</v>
      </c>
      <c r="K25" s="62">
        <v>13.11</v>
      </c>
      <c r="L25" s="62">
        <v>262.8</v>
      </c>
      <c r="M25" s="37">
        <v>0</v>
      </c>
      <c r="N25" s="32">
        <v>0</v>
      </c>
      <c r="O25" s="32">
        <v>0</v>
      </c>
      <c r="P25" s="39">
        <v>0</v>
      </c>
      <c r="Q25" s="31">
        <v>74.55</v>
      </c>
      <c r="R25" s="31">
        <v>1.83</v>
      </c>
      <c r="T25" s="26"/>
      <c r="U25" s="26"/>
      <c r="V25" s="26"/>
      <c r="W25" s="26"/>
    </row>
    <row r="26" spans="1:23" ht="17.25" customHeight="1" x14ac:dyDescent="0.2">
      <c r="A26" s="116"/>
      <c r="B26" s="124"/>
      <c r="C26" s="127"/>
      <c r="D26" s="9" t="s">
        <v>23</v>
      </c>
      <c r="E26" s="53">
        <v>63.02</v>
      </c>
      <c r="F26" s="53">
        <v>63.02</v>
      </c>
      <c r="G26" s="49">
        <v>0</v>
      </c>
      <c r="H26" s="50">
        <v>0</v>
      </c>
      <c r="I26" s="62">
        <v>34.5</v>
      </c>
      <c r="J26" s="62">
        <v>34.5</v>
      </c>
      <c r="K26" s="62">
        <v>0</v>
      </c>
      <c r="L26" s="62">
        <v>0</v>
      </c>
      <c r="M26" s="37">
        <v>0</v>
      </c>
      <c r="N26" s="32">
        <v>0</v>
      </c>
      <c r="O26" s="32">
        <v>0</v>
      </c>
      <c r="P26" s="39">
        <v>0</v>
      </c>
      <c r="Q26" s="31">
        <v>26.725000000000001</v>
      </c>
      <c r="R26" s="31">
        <v>25.16</v>
      </c>
      <c r="S26" s="10"/>
      <c r="T26" s="26"/>
      <c r="U26" s="26"/>
      <c r="V26" s="26"/>
      <c r="W26" s="26"/>
    </row>
    <row r="27" spans="1:23" ht="13.5" hidden="1" customHeight="1" thickBot="1" x14ac:dyDescent="0.25">
      <c r="A27" s="116"/>
      <c r="B27" s="124"/>
      <c r="C27" s="127"/>
      <c r="D27" s="9" t="s">
        <v>42</v>
      </c>
      <c r="E27" s="53"/>
      <c r="F27" s="53"/>
      <c r="G27" s="53"/>
      <c r="H27" s="54"/>
      <c r="I27" s="62"/>
      <c r="J27" s="62"/>
      <c r="K27" s="62"/>
      <c r="L27" s="62"/>
      <c r="M27" s="47"/>
      <c r="N27" s="31"/>
      <c r="O27" s="31"/>
      <c r="P27" s="48"/>
      <c r="Q27" s="31"/>
      <c r="R27" s="31"/>
      <c r="T27" s="26"/>
      <c r="U27" s="26"/>
      <c r="V27" s="26"/>
      <c r="W27" s="26"/>
    </row>
    <row r="28" spans="1:23" x14ac:dyDescent="0.2">
      <c r="A28" s="116"/>
      <c r="B28" s="124"/>
      <c r="C28" s="127"/>
      <c r="D28" s="9" t="s">
        <v>11</v>
      </c>
      <c r="E28" s="53">
        <v>290.25</v>
      </c>
      <c r="F28" s="53">
        <v>247.75</v>
      </c>
      <c r="G28" s="53">
        <v>4.4320000000000004</v>
      </c>
      <c r="H28" s="54">
        <v>42.5</v>
      </c>
      <c r="I28" s="62">
        <v>265.7</v>
      </c>
      <c r="J28" s="62">
        <v>243.6</v>
      </c>
      <c r="K28" s="62">
        <v>9.8800000000000008</v>
      </c>
      <c r="L28" s="62">
        <v>22.1</v>
      </c>
      <c r="M28" s="37">
        <v>0</v>
      </c>
      <c r="N28" s="32">
        <v>0</v>
      </c>
      <c r="O28" s="32">
        <v>0</v>
      </c>
      <c r="P28" s="39">
        <v>0</v>
      </c>
      <c r="Q28" s="31">
        <v>277.75</v>
      </c>
      <c r="R28" s="31">
        <v>288.5</v>
      </c>
      <c r="T28" s="26"/>
      <c r="U28" s="26"/>
      <c r="V28" s="26"/>
      <c r="W28" s="26"/>
    </row>
    <row r="29" spans="1:23" x14ac:dyDescent="0.2">
      <c r="A29" s="116"/>
      <c r="B29" s="124"/>
      <c r="C29" s="127"/>
      <c r="D29" s="9" t="s">
        <v>39</v>
      </c>
      <c r="E29" s="53">
        <v>0</v>
      </c>
      <c r="F29" s="53">
        <v>0</v>
      </c>
      <c r="G29" s="53">
        <v>0</v>
      </c>
      <c r="H29" s="53">
        <v>0</v>
      </c>
      <c r="I29" s="62">
        <v>0</v>
      </c>
      <c r="J29" s="62">
        <v>0</v>
      </c>
      <c r="K29" s="62">
        <v>0</v>
      </c>
      <c r="L29" s="62">
        <v>0</v>
      </c>
      <c r="M29" s="37">
        <v>0</v>
      </c>
      <c r="N29" s="32">
        <v>0</v>
      </c>
      <c r="O29" s="32">
        <v>0</v>
      </c>
      <c r="P29" s="39">
        <v>0</v>
      </c>
      <c r="Q29" s="39">
        <v>0</v>
      </c>
      <c r="R29" s="32">
        <v>0</v>
      </c>
      <c r="T29" s="27"/>
      <c r="U29" s="27"/>
      <c r="V29" s="27"/>
      <c r="W29" s="27"/>
    </row>
    <row r="30" spans="1:23" x14ac:dyDescent="0.2">
      <c r="A30" s="116"/>
      <c r="B30" s="124"/>
      <c r="C30" s="128"/>
      <c r="D30" s="9" t="s">
        <v>24</v>
      </c>
      <c r="E30" s="53">
        <v>1.5</v>
      </c>
      <c r="F30" s="53">
        <v>1.5</v>
      </c>
      <c r="G30" s="53">
        <v>0</v>
      </c>
      <c r="H30" s="53">
        <v>0</v>
      </c>
      <c r="I30" s="62">
        <v>176.1</v>
      </c>
      <c r="J30" s="62">
        <v>176.1</v>
      </c>
      <c r="K30" s="62">
        <v>7.2</v>
      </c>
      <c r="L30" s="62">
        <v>0</v>
      </c>
      <c r="M30" s="37">
        <v>0</v>
      </c>
      <c r="N30" s="32">
        <v>0</v>
      </c>
      <c r="O30" s="32">
        <v>0</v>
      </c>
      <c r="P30" s="39">
        <v>0</v>
      </c>
      <c r="Q30" s="31">
        <v>172</v>
      </c>
      <c r="R30" s="31">
        <v>173</v>
      </c>
    </row>
    <row r="31" spans="1:23" ht="13.5" thickBot="1" x14ac:dyDescent="0.25">
      <c r="A31" s="117"/>
      <c r="B31" s="125"/>
      <c r="C31" s="6" t="s">
        <v>13</v>
      </c>
      <c r="D31" s="11" t="s">
        <v>14</v>
      </c>
      <c r="E31" s="24">
        <f>SUM(E24:E30)</f>
        <v>3245.6129999999998</v>
      </c>
      <c r="F31" s="24">
        <f t="shared" ref="F31:R31" si="5">SUM(F24:F30)</f>
        <v>3182.61</v>
      </c>
      <c r="G31" s="24">
        <f t="shared" si="5"/>
        <v>1888.2710000000002</v>
      </c>
      <c r="H31" s="24">
        <f t="shared" si="5"/>
        <v>62.999000000000002</v>
      </c>
      <c r="I31" s="24">
        <f t="shared" si="5"/>
        <v>3873.7369999999996</v>
      </c>
      <c r="J31" s="24">
        <f t="shared" si="5"/>
        <v>3472.8599999999997</v>
      </c>
      <c r="K31" s="24">
        <f t="shared" si="5"/>
        <v>2107.4250000000002</v>
      </c>
      <c r="L31" s="24">
        <f t="shared" si="5"/>
        <v>400.88000000000005</v>
      </c>
      <c r="M31" s="24">
        <f t="shared" si="5"/>
        <v>0</v>
      </c>
      <c r="N31" s="24">
        <f t="shared" si="5"/>
        <v>0</v>
      </c>
      <c r="O31" s="24">
        <f t="shared" si="5"/>
        <v>0</v>
      </c>
      <c r="P31" s="24">
        <f t="shared" si="5"/>
        <v>0</v>
      </c>
      <c r="Q31" s="24">
        <f t="shared" si="5"/>
        <v>3537.8440000000001</v>
      </c>
      <c r="R31" s="24">
        <f t="shared" si="5"/>
        <v>3628.22</v>
      </c>
    </row>
    <row r="32" spans="1:23" x14ac:dyDescent="0.2">
      <c r="A32" s="115">
        <v>3</v>
      </c>
      <c r="B32" s="123">
        <v>4</v>
      </c>
      <c r="C32" s="105" t="s">
        <v>28</v>
      </c>
      <c r="D32" s="9" t="s">
        <v>10</v>
      </c>
      <c r="E32" s="55">
        <v>3223.98</v>
      </c>
      <c r="F32" s="55">
        <v>3134.42</v>
      </c>
      <c r="G32" s="55">
        <v>435.41</v>
      </c>
      <c r="H32" s="56">
        <v>89.56</v>
      </c>
      <c r="I32" s="65">
        <v>3679.64</v>
      </c>
      <c r="J32" s="65">
        <v>3495.91</v>
      </c>
      <c r="K32" s="65">
        <v>569.26</v>
      </c>
      <c r="L32" s="65">
        <v>183.73</v>
      </c>
      <c r="M32" s="37">
        <v>0</v>
      </c>
      <c r="N32" s="32">
        <v>0</v>
      </c>
      <c r="O32" s="32">
        <v>0</v>
      </c>
      <c r="P32" s="39">
        <v>0</v>
      </c>
      <c r="Q32" s="41">
        <v>3671.1619999999998</v>
      </c>
      <c r="R32" s="41">
        <v>3652.46</v>
      </c>
    </row>
    <row r="33" spans="1:19" x14ac:dyDescent="0.2">
      <c r="A33" s="116"/>
      <c r="B33" s="124"/>
      <c r="C33" s="106"/>
      <c r="D33" s="9" t="s">
        <v>38</v>
      </c>
      <c r="E33" s="55">
        <v>0</v>
      </c>
      <c r="F33" s="55">
        <v>0</v>
      </c>
      <c r="G33" s="55">
        <v>0</v>
      </c>
      <c r="H33" s="56">
        <v>0</v>
      </c>
      <c r="I33" s="65">
        <v>0</v>
      </c>
      <c r="J33" s="65">
        <v>0</v>
      </c>
      <c r="K33" s="65">
        <v>0</v>
      </c>
      <c r="L33" s="65">
        <v>0</v>
      </c>
      <c r="M33" s="37">
        <v>0</v>
      </c>
      <c r="N33" s="32">
        <v>0</v>
      </c>
      <c r="O33" s="32">
        <v>0</v>
      </c>
      <c r="P33" s="39">
        <v>0</v>
      </c>
      <c r="Q33" s="39">
        <v>0</v>
      </c>
      <c r="R33" s="32">
        <v>0</v>
      </c>
    </row>
    <row r="34" spans="1:19" x14ac:dyDescent="0.2">
      <c r="A34" s="116"/>
      <c r="B34" s="124"/>
      <c r="C34" s="106"/>
      <c r="D34" s="9" t="s">
        <v>23</v>
      </c>
      <c r="E34" s="55">
        <v>6870.61</v>
      </c>
      <c r="F34" s="55">
        <v>6626.61</v>
      </c>
      <c r="G34" s="55">
        <v>58.4</v>
      </c>
      <c r="H34" s="56">
        <v>244</v>
      </c>
      <c r="I34" s="65">
        <v>6824.01</v>
      </c>
      <c r="J34" s="65">
        <v>6640.01</v>
      </c>
      <c r="K34" s="65">
        <v>150.30000000000001</v>
      </c>
      <c r="L34" s="65">
        <v>184</v>
      </c>
      <c r="M34" s="37">
        <v>0</v>
      </c>
      <c r="N34" s="32">
        <v>0</v>
      </c>
      <c r="O34" s="32">
        <v>0</v>
      </c>
      <c r="P34" s="39">
        <v>0</v>
      </c>
      <c r="Q34" s="41">
        <v>7118.97</v>
      </c>
      <c r="R34" s="41">
        <v>7118.97</v>
      </c>
    </row>
    <row r="35" spans="1:19" x14ac:dyDescent="0.2">
      <c r="A35" s="116"/>
      <c r="B35" s="124"/>
      <c r="C35" s="106"/>
      <c r="D35" s="9" t="s">
        <v>42</v>
      </c>
      <c r="E35" s="55">
        <v>0</v>
      </c>
      <c r="F35" s="55">
        <v>0</v>
      </c>
      <c r="G35" s="55">
        <v>0</v>
      </c>
      <c r="H35" s="56">
        <v>0</v>
      </c>
      <c r="I35" s="65">
        <v>0</v>
      </c>
      <c r="J35" s="65">
        <v>0</v>
      </c>
      <c r="K35" s="65">
        <v>0</v>
      </c>
      <c r="L35" s="65">
        <v>0</v>
      </c>
      <c r="M35" s="37">
        <v>0</v>
      </c>
      <c r="N35" s="32">
        <v>0</v>
      </c>
      <c r="O35" s="32">
        <v>0</v>
      </c>
      <c r="P35" s="39">
        <v>0</v>
      </c>
      <c r="Q35" s="39">
        <v>0</v>
      </c>
      <c r="R35" s="32">
        <v>0</v>
      </c>
    </row>
    <row r="36" spans="1:19" x14ac:dyDescent="0.2">
      <c r="A36" s="116"/>
      <c r="B36" s="124"/>
      <c r="C36" s="106"/>
      <c r="D36" s="9" t="s">
        <v>11</v>
      </c>
      <c r="E36" s="57">
        <v>402.3</v>
      </c>
      <c r="F36" s="57">
        <v>402.3</v>
      </c>
      <c r="G36" s="57">
        <v>281.83999999999997</v>
      </c>
      <c r="H36" s="58">
        <v>0</v>
      </c>
      <c r="I36" s="65">
        <v>383.1</v>
      </c>
      <c r="J36" s="65">
        <v>383.1</v>
      </c>
      <c r="K36" s="65">
        <v>255.9</v>
      </c>
      <c r="L36" s="65">
        <v>0</v>
      </c>
      <c r="M36" s="37">
        <v>0</v>
      </c>
      <c r="N36" s="32">
        <v>0</v>
      </c>
      <c r="O36" s="32">
        <v>0</v>
      </c>
      <c r="P36" s="39">
        <v>0</v>
      </c>
      <c r="Q36" s="41">
        <v>395</v>
      </c>
      <c r="R36" s="41">
        <v>395</v>
      </c>
      <c r="S36" s="10"/>
    </row>
    <row r="37" spans="1:19" x14ac:dyDescent="0.2">
      <c r="A37" s="116"/>
      <c r="B37" s="124"/>
      <c r="C37" s="106"/>
      <c r="D37" s="9" t="s">
        <v>12</v>
      </c>
      <c r="E37" s="55">
        <v>1471.37</v>
      </c>
      <c r="F37" s="55">
        <v>1471.37</v>
      </c>
      <c r="G37" s="55">
        <v>562.64</v>
      </c>
      <c r="H37" s="56">
        <v>0</v>
      </c>
      <c r="I37" s="65">
        <v>1559.8</v>
      </c>
      <c r="J37" s="65">
        <v>1559.8</v>
      </c>
      <c r="K37" s="65">
        <v>587.59</v>
      </c>
      <c r="L37" s="65">
        <v>0</v>
      </c>
      <c r="M37" s="37">
        <v>0</v>
      </c>
      <c r="N37" s="32">
        <v>0</v>
      </c>
      <c r="O37" s="32">
        <v>0</v>
      </c>
      <c r="P37" s="39">
        <v>0</v>
      </c>
      <c r="Q37" s="41">
        <v>1376.58</v>
      </c>
      <c r="R37" s="41">
        <v>1386.58</v>
      </c>
    </row>
    <row r="38" spans="1:19" x14ac:dyDescent="0.2">
      <c r="A38" s="116"/>
      <c r="B38" s="124"/>
      <c r="C38" s="106"/>
      <c r="D38" s="30" t="s">
        <v>24</v>
      </c>
      <c r="E38" s="55">
        <v>109</v>
      </c>
      <c r="F38" s="55">
        <v>73</v>
      </c>
      <c r="G38" s="55">
        <v>0</v>
      </c>
      <c r="H38" s="56">
        <v>36</v>
      </c>
      <c r="I38" s="65">
        <v>32.6</v>
      </c>
      <c r="J38" s="65">
        <v>32.6</v>
      </c>
      <c r="K38" s="65">
        <v>0</v>
      </c>
      <c r="L38" s="65">
        <v>0</v>
      </c>
      <c r="M38" s="37">
        <v>0</v>
      </c>
      <c r="N38" s="32">
        <v>0</v>
      </c>
      <c r="O38" s="32">
        <v>0</v>
      </c>
      <c r="P38" s="39">
        <v>0</v>
      </c>
      <c r="Q38" s="41">
        <v>37.229999999999997</v>
      </c>
      <c r="R38" s="41">
        <v>37.229999999999997</v>
      </c>
    </row>
    <row r="39" spans="1:19" x14ac:dyDescent="0.2">
      <c r="A39" s="116"/>
      <c r="B39" s="124"/>
      <c r="C39" s="106"/>
      <c r="D39" s="9" t="s">
        <v>16</v>
      </c>
      <c r="E39" s="55">
        <v>1013.44</v>
      </c>
      <c r="F39" s="55">
        <v>658.51</v>
      </c>
      <c r="G39" s="55">
        <v>0</v>
      </c>
      <c r="H39" s="56">
        <v>354.93</v>
      </c>
      <c r="I39" s="65">
        <v>1126.6300000000001</v>
      </c>
      <c r="J39" s="65">
        <v>318.02999999999997</v>
      </c>
      <c r="K39" s="65">
        <v>0</v>
      </c>
      <c r="L39" s="65">
        <v>808.6</v>
      </c>
      <c r="M39" s="37">
        <v>0</v>
      </c>
      <c r="N39" s="32">
        <v>0</v>
      </c>
      <c r="O39" s="32">
        <v>0</v>
      </c>
      <c r="P39" s="39">
        <v>0</v>
      </c>
      <c r="Q39" s="41">
        <v>193.2</v>
      </c>
      <c r="R39" s="41">
        <v>0</v>
      </c>
    </row>
    <row r="40" spans="1:19" ht="13.5" thickBot="1" x14ac:dyDescent="0.25">
      <c r="A40" s="117"/>
      <c r="B40" s="125"/>
      <c r="C40" s="6" t="s">
        <v>13</v>
      </c>
      <c r="D40" s="11" t="s">
        <v>14</v>
      </c>
      <c r="E40" s="24">
        <f>SUM(E32:E39)</f>
        <v>13090.699999999999</v>
      </c>
      <c r="F40" s="24">
        <f t="shared" ref="F40:R40" si="6">SUM(F32:F39)</f>
        <v>12366.209999999997</v>
      </c>
      <c r="G40" s="24">
        <f t="shared" si="6"/>
        <v>1338.29</v>
      </c>
      <c r="H40" s="24">
        <f t="shared" si="6"/>
        <v>724.49</v>
      </c>
      <c r="I40" s="24">
        <f t="shared" si="6"/>
        <v>13605.779999999999</v>
      </c>
      <c r="J40" s="24">
        <f t="shared" si="6"/>
        <v>12429.45</v>
      </c>
      <c r="K40" s="24">
        <f t="shared" si="6"/>
        <v>1563.05</v>
      </c>
      <c r="L40" s="24">
        <f t="shared" si="6"/>
        <v>1176.33</v>
      </c>
      <c r="M40" s="24">
        <f t="shared" si="6"/>
        <v>0</v>
      </c>
      <c r="N40" s="24">
        <f t="shared" si="6"/>
        <v>0</v>
      </c>
      <c r="O40" s="24">
        <f t="shared" si="6"/>
        <v>0</v>
      </c>
      <c r="P40" s="24">
        <f t="shared" si="6"/>
        <v>0</v>
      </c>
      <c r="Q40" s="24">
        <f t="shared" si="6"/>
        <v>12792.142</v>
      </c>
      <c r="R40" s="24">
        <f t="shared" si="6"/>
        <v>12590.24</v>
      </c>
    </row>
    <row r="41" spans="1:19" x14ac:dyDescent="0.2">
      <c r="A41" s="115">
        <v>3</v>
      </c>
      <c r="B41" s="123">
        <v>5</v>
      </c>
      <c r="C41" s="105" t="s">
        <v>31</v>
      </c>
      <c r="D41" s="9" t="s">
        <v>10</v>
      </c>
      <c r="E41" s="53">
        <v>1377.47</v>
      </c>
      <c r="F41" s="53">
        <v>1366.77</v>
      </c>
      <c r="G41" s="53">
        <v>304.11</v>
      </c>
      <c r="H41" s="54">
        <v>10.7</v>
      </c>
      <c r="I41" s="62">
        <v>1255.45</v>
      </c>
      <c r="J41" s="62">
        <v>1255.45</v>
      </c>
      <c r="K41" s="62">
        <v>302.14</v>
      </c>
      <c r="L41" s="62">
        <v>0</v>
      </c>
      <c r="M41" s="37">
        <v>0</v>
      </c>
      <c r="N41" s="32">
        <v>0</v>
      </c>
      <c r="O41" s="32">
        <v>0</v>
      </c>
      <c r="P41" s="39">
        <v>0</v>
      </c>
      <c r="Q41" s="31">
        <v>793.9</v>
      </c>
      <c r="R41" s="31">
        <v>1168.4000000000001</v>
      </c>
    </row>
    <row r="42" spans="1:19" x14ac:dyDescent="0.2">
      <c r="A42" s="116"/>
      <c r="B42" s="124"/>
      <c r="C42" s="106"/>
      <c r="D42" s="9" t="s">
        <v>25</v>
      </c>
      <c r="E42" s="53">
        <v>50</v>
      </c>
      <c r="F42" s="53">
        <v>45.16</v>
      </c>
      <c r="G42" s="53">
        <v>0</v>
      </c>
      <c r="H42" s="54">
        <v>4.84</v>
      </c>
      <c r="I42" s="64">
        <v>0</v>
      </c>
      <c r="J42" s="64">
        <v>0</v>
      </c>
      <c r="K42" s="64">
        <v>0</v>
      </c>
      <c r="L42" s="62">
        <v>0</v>
      </c>
      <c r="M42" s="37">
        <v>0</v>
      </c>
      <c r="N42" s="32">
        <v>0</v>
      </c>
      <c r="O42" s="32">
        <v>0</v>
      </c>
      <c r="P42" s="39">
        <v>0</v>
      </c>
      <c r="Q42" s="39">
        <v>0</v>
      </c>
      <c r="R42" s="32">
        <v>0</v>
      </c>
    </row>
    <row r="43" spans="1:19" x14ac:dyDescent="0.2">
      <c r="A43" s="116"/>
      <c r="B43" s="124"/>
      <c r="C43" s="106"/>
      <c r="D43" s="9" t="s">
        <v>12</v>
      </c>
      <c r="E43" s="53">
        <v>1977.3</v>
      </c>
      <c r="F43" s="53">
        <v>750.4</v>
      </c>
      <c r="G43" s="53">
        <v>0</v>
      </c>
      <c r="H43" s="54">
        <v>1226.9000000000001</v>
      </c>
      <c r="I43" s="64">
        <v>1955</v>
      </c>
      <c r="J43" s="64">
        <v>820</v>
      </c>
      <c r="K43" s="64">
        <v>0</v>
      </c>
      <c r="L43" s="62">
        <v>1135</v>
      </c>
      <c r="M43" s="37">
        <v>0</v>
      </c>
      <c r="N43" s="32">
        <v>0</v>
      </c>
      <c r="O43" s="32">
        <v>0</v>
      </c>
      <c r="P43" s="39">
        <v>0</v>
      </c>
      <c r="Q43" s="31">
        <v>35</v>
      </c>
      <c r="R43" s="31">
        <v>40</v>
      </c>
    </row>
    <row r="44" spans="1:19" x14ac:dyDescent="0.2">
      <c r="A44" s="116"/>
      <c r="B44" s="124"/>
      <c r="C44" s="106"/>
      <c r="D44" s="9" t="s">
        <v>11</v>
      </c>
      <c r="E44" s="53">
        <v>7.39</v>
      </c>
      <c r="F44" s="53">
        <v>7.39</v>
      </c>
      <c r="G44" s="53">
        <v>0</v>
      </c>
      <c r="H44" s="54">
        <v>0</v>
      </c>
      <c r="I44" s="62">
        <v>4.09</v>
      </c>
      <c r="J44" s="62">
        <v>4.09</v>
      </c>
      <c r="K44" s="64">
        <v>0</v>
      </c>
      <c r="L44" s="62">
        <v>0</v>
      </c>
      <c r="M44" s="37">
        <v>0</v>
      </c>
      <c r="N44" s="32">
        <v>0</v>
      </c>
      <c r="O44" s="32">
        <v>0</v>
      </c>
      <c r="P44" s="39">
        <v>0</v>
      </c>
      <c r="Q44" s="31">
        <v>103</v>
      </c>
      <c r="R44" s="31">
        <v>103</v>
      </c>
    </row>
    <row r="45" spans="1:19" x14ac:dyDescent="0.2">
      <c r="A45" s="116"/>
      <c r="B45" s="124"/>
      <c r="C45" s="106"/>
      <c r="D45" s="9" t="s">
        <v>23</v>
      </c>
      <c r="E45" s="53">
        <v>259.94</v>
      </c>
      <c r="F45" s="53">
        <v>259.94</v>
      </c>
      <c r="G45" s="53">
        <v>0</v>
      </c>
      <c r="H45" s="54">
        <v>0</v>
      </c>
      <c r="I45" s="62">
        <v>287.26</v>
      </c>
      <c r="J45" s="62">
        <v>287.26</v>
      </c>
      <c r="K45" s="64">
        <v>0</v>
      </c>
      <c r="L45" s="62">
        <v>0</v>
      </c>
      <c r="M45" s="37">
        <v>0</v>
      </c>
      <c r="N45" s="32">
        <v>0</v>
      </c>
      <c r="O45" s="32">
        <v>0</v>
      </c>
      <c r="P45" s="39">
        <v>0</v>
      </c>
      <c r="Q45" s="31">
        <v>848.5</v>
      </c>
      <c r="R45" s="31">
        <v>1298.3</v>
      </c>
    </row>
    <row r="46" spans="1:19" x14ac:dyDescent="0.2">
      <c r="A46" s="116"/>
      <c r="B46" s="124"/>
      <c r="C46" s="106"/>
      <c r="D46" s="9" t="s">
        <v>16</v>
      </c>
      <c r="E46" s="53">
        <v>2258.62</v>
      </c>
      <c r="F46" s="53">
        <v>2258.62</v>
      </c>
      <c r="G46" s="53">
        <v>0</v>
      </c>
      <c r="H46" s="54">
        <v>0</v>
      </c>
      <c r="I46" s="62">
        <v>1683.49</v>
      </c>
      <c r="J46" s="62">
        <v>1683.49</v>
      </c>
      <c r="K46" s="64">
        <v>0</v>
      </c>
      <c r="L46" s="62">
        <v>0</v>
      </c>
      <c r="M46" s="37">
        <v>0</v>
      </c>
      <c r="N46" s="32">
        <v>0</v>
      </c>
      <c r="O46" s="32">
        <v>0</v>
      </c>
      <c r="P46" s="39">
        <v>0</v>
      </c>
      <c r="Q46" s="31">
        <v>690.9</v>
      </c>
      <c r="R46" s="31">
        <v>828.25</v>
      </c>
    </row>
    <row r="47" spans="1:19" x14ac:dyDescent="0.2">
      <c r="A47" s="116"/>
      <c r="B47" s="124"/>
      <c r="C47" s="106"/>
      <c r="D47" s="9" t="s">
        <v>24</v>
      </c>
      <c r="E47" s="53">
        <v>1103.92</v>
      </c>
      <c r="F47" s="53">
        <v>1103.92</v>
      </c>
      <c r="G47" s="53">
        <v>0</v>
      </c>
      <c r="H47" s="54">
        <v>0</v>
      </c>
      <c r="I47" s="62">
        <v>442.75</v>
      </c>
      <c r="J47" s="62">
        <v>442.75</v>
      </c>
      <c r="K47" s="64">
        <v>0</v>
      </c>
      <c r="L47" s="62">
        <v>0</v>
      </c>
      <c r="M47" s="37">
        <v>0</v>
      </c>
      <c r="N47" s="32">
        <v>0</v>
      </c>
      <c r="O47" s="32">
        <v>0</v>
      </c>
      <c r="P47" s="39">
        <v>0</v>
      </c>
      <c r="Q47" s="39">
        <v>497.84</v>
      </c>
      <c r="R47" s="32">
        <v>0</v>
      </c>
    </row>
    <row r="48" spans="1:19" ht="13.5" thickBot="1" x14ac:dyDescent="0.25">
      <c r="A48" s="117"/>
      <c r="B48" s="125"/>
      <c r="C48" s="6" t="s">
        <v>13</v>
      </c>
      <c r="D48" s="11" t="s">
        <v>14</v>
      </c>
      <c r="E48" s="25">
        <f>SUM(E41:E47)</f>
        <v>7034.6399999999994</v>
      </c>
      <c r="F48" s="25">
        <f t="shared" ref="F48:R48" si="7">SUM(F41:F47)</f>
        <v>5792.2</v>
      </c>
      <c r="G48" s="25">
        <f t="shared" si="7"/>
        <v>304.11</v>
      </c>
      <c r="H48" s="25">
        <f>SUM(H41:H47)</f>
        <v>1242.44</v>
      </c>
      <c r="I48" s="24">
        <f t="shared" si="7"/>
        <v>5628.04</v>
      </c>
      <c r="J48" s="24">
        <f t="shared" si="7"/>
        <v>4493.04</v>
      </c>
      <c r="K48" s="24">
        <f t="shared" si="7"/>
        <v>302.14</v>
      </c>
      <c r="L48" s="24">
        <f t="shared" si="7"/>
        <v>1135</v>
      </c>
      <c r="M48" s="24">
        <f t="shared" si="7"/>
        <v>0</v>
      </c>
      <c r="N48" s="25">
        <f t="shared" si="7"/>
        <v>0</v>
      </c>
      <c r="O48" s="25">
        <f t="shared" si="7"/>
        <v>0</v>
      </c>
      <c r="P48" s="25">
        <f t="shared" si="7"/>
        <v>0</v>
      </c>
      <c r="Q48" s="24">
        <f t="shared" si="7"/>
        <v>2969.1400000000003</v>
      </c>
      <c r="R48" s="24">
        <f t="shared" si="7"/>
        <v>3437.95</v>
      </c>
    </row>
    <row r="49" spans="1:18" ht="13.5" customHeight="1" x14ac:dyDescent="0.2">
      <c r="A49" s="112">
        <v>3</v>
      </c>
      <c r="B49" s="141">
        <v>6</v>
      </c>
      <c r="C49" s="126" t="s">
        <v>32</v>
      </c>
      <c r="D49" s="9" t="s">
        <v>10</v>
      </c>
      <c r="E49" s="53">
        <v>968.39</v>
      </c>
      <c r="F49" s="53">
        <v>968.39</v>
      </c>
      <c r="G49" s="53">
        <v>0</v>
      </c>
      <c r="H49" s="53">
        <v>0</v>
      </c>
      <c r="I49" s="66">
        <v>1045.8</v>
      </c>
      <c r="J49" s="66">
        <v>1045.8</v>
      </c>
      <c r="K49" s="66">
        <v>0</v>
      </c>
      <c r="L49" s="66">
        <v>0</v>
      </c>
      <c r="M49" s="40">
        <v>0</v>
      </c>
      <c r="N49" s="32">
        <v>0</v>
      </c>
      <c r="O49" s="32">
        <v>0</v>
      </c>
      <c r="P49" s="32">
        <v>0</v>
      </c>
      <c r="Q49" s="40">
        <v>881</v>
      </c>
      <c r="R49" s="40">
        <v>881</v>
      </c>
    </row>
    <row r="50" spans="1:18" x14ac:dyDescent="0.2">
      <c r="A50" s="113"/>
      <c r="B50" s="142"/>
      <c r="C50" s="127"/>
      <c r="D50" s="9" t="s">
        <v>26</v>
      </c>
      <c r="E50" s="53">
        <v>125</v>
      </c>
      <c r="F50" s="53">
        <v>125</v>
      </c>
      <c r="G50" s="53">
        <v>0</v>
      </c>
      <c r="H50" s="53">
        <v>0</v>
      </c>
      <c r="I50" s="67">
        <v>125</v>
      </c>
      <c r="J50" s="67">
        <v>125</v>
      </c>
      <c r="K50" s="66">
        <v>0</v>
      </c>
      <c r="L50" s="66">
        <v>0</v>
      </c>
      <c r="M50" s="32">
        <v>0</v>
      </c>
      <c r="N50" s="32">
        <v>0</v>
      </c>
      <c r="O50" s="32">
        <v>0</v>
      </c>
      <c r="P50" s="32">
        <v>0</v>
      </c>
      <c r="Q50" s="32">
        <v>125</v>
      </c>
      <c r="R50" s="32">
        <v>125</v>
      </c>
    </row>
    <row r="51" spans="1:18" x14ac:dyDescent="0.2">
      <c r="A51" s="113"/>
      <c r="B51" s="142"/>
      <c r="C51" s="127"/>
      <c r="D51" s="9" t="s">
        <v>12</v>
      </c>
      <c r="E51" s="55">
        <v>285</v>
      </c>
      <c r="F51" s="55">
        <v>285</v>
      </c>
      <c r="G51" s="53">
        <v>0</v>
      </c>
      <c r="H51" s="53">
        <v>0</v>
      </c>
      <c r="I51" s="67">
        <v>287</v>
      </c>
      <c r="J51" s="67">
        <v>287</v>
      </c>
      <c r="K51" s="66">
        <v>0</v>
      </c>
      <c r="L51" s="66">
        <v>0</v>
      </c>
      <c r="M51" s="32">
        <v>0</v>
      </c>
      <c r="N51" s="32">
        <v>0</v>
      </c>
      <c r="O51" s="32">
        <v>0</v>
      </c>
      <c r="P51" s="32">
        <v>0</v>
      </c>
      <c r="Q51" s="32">
        <v>350</v>
      </c>
      <c r="R51" s="32">
        <v>350</v>
      </c>
    </row>
    <row r="52" spans="1:18" x14ac:dyDescent="0.2">
      <c r="A52" s="113"/>
      <c r="B52" s="142"/>
      <c r="C52" s="127"/>
      <c r="D52" s="9" t="s">
        <v>11</v>
      </c>
      <c r="E52" s="55">
        <v>0</v>
      </c>
      <c r="F52" s="55">
        <v>0</v>
      </c>
      <c r="G52" s="53">
        <v>0</v>
      </c>
      <c r="H52" s="53">
        <v>0</v>
      </c>
      <c r="I52" s="67">
        <v>0</v>
      </c>
      <c r="J52" s="67">
        <v>0</v>
      </c>
      <c r="K52" s="66">
        <v>0</v>
      </c>
      <c r="L52" s="66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 x14ac:dyDescent="0.2">
      <c r="A53" s="113"/>
      <c r="B53" s="142"/>
      <c r="C53" s="127"/>
      <c r="D53" s="9" t="s">
        <v>23</v>
      </c>
      <c r="E53" s="55">
        <v>25.49</v>
      </c>
      <c r="F53" s="55">
        <v>25.49</v>
      </c>
      <c r="G53" s="53">
        <v>0</v>
      </c>
      <c r="H53" s="53">
        <v>0</v>
      </c>
      <c r="I53" s="67">
        <v>93.28</v>
      </c>
      <c r="J53" s="67">
        <v>93.28</v>
      </c>
      <c r="K53" s="66">
        <v>0</v>
      </c>
      <c r="L53" s="66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x14ac:dyDescent="0.2">
      <c r="A54" s="113"/>
      <c r="B54" s="142"/>
      <c r="C54" s="127"/>
      <c r="D54" s="9" t="s">
        <v>24</v>
      </c>
      <c r="E54" s="55">
        <v>0</v>
      </c>
      <c r="F54" s="55">
        <v>0</v>
      </c>
      <c r="G54" s="53">
        <v>0</v>
      </c>
      <c r="H54" s="53">
        <v>0</v>
      </c>
      <c r="I54" s="67">
        <v>100.91</v>
      </c>
      <c r="J54" s="67">
        <v>100.91</v>
      </c>
      <c r="K54" s="66">
        <v>0</v>
      </c>
      <c r="L54" s="66">
        <v>0</v>
      </c>
      <c r="M54" s="32">
        <v>0</v>
      </c>
      <c r="N54" s="32">
        <v>0</v>
      </c>
      <c r="O54" s="32">
        <v>0</v>
      </c>
      <c r="P54" s="32">
        <v>0</v>
      </c>
      <c r="Q54" s="32">
        <v>18.190000000000001</v>
      </c>
      <c r="R54" s="32">
        <v>0</v>
      </c>
    </row>
    <row r="55" spans="1:18" x14ac:dyDescent="0.2">
      <c r="A55" s="113"/>
      <c r="B55" s="142"/>
      <c r="C55" s="128"/>
      <c r="D55" s="9" t="s">
        <v>16</v>
      </c>
      <c r="E55" s="55">
        <v>676.35</v>
      </c>
      <c r="F55" s="55">
        <v>676.35</v>
      </c>
      <c r="G55" s="53">
        <v>0</v>
      </c>
      <c r="H55" s="53">
        <v>0</v>
      </c>
      <c r="I55" s="67">
        <v>1050.3900000000001</v>
      </c>
      <c r="J55" s="67">
        <v>1050.3900000000001</v>
      </c>
      <c r="K55" s="66">
        <v>0</v>
      </c>
      <c r="L55" s="66">
        <v>0</v>
      </c>
      <c r="M55" s="32">
        <v>0</v>
      </c>
      <c r="N55" s="32">
        <v>0</v>
      </c>
      <c r="O55" s="32">
        <v>0</v>
      </c>
      <c r="P55" s="32">
        <v>0</v>
      </c>
      <c r="Q55" s="32">
        <v>103.08</v>
      </c>
      <c r="R55" s="32">
        <v>0</v>
      </c>
    </row>
    <row r="56" spans="1:18" ht="13.5" thickBot="1" x14ac:dyDescent="0.25">
      <c r="A56" s="114"/>
      <c r="B56" s="143"/>
      <c r="C56" s="6" t="s">
        <v>13</v>
      </c>
      <c r="D56" s="7" t="s">
        <v>14</v>
      </c>
      <c r="E56" s="24">
        <f>SUM(E49:E55)</f>
        <v>2080.23</v>
      </c>
      <c r="F56" s="24">
        <f t="shared" ref="F56:R56" si="8">SUM(F49:F55)</f>
        <v>2080.23</v>
      </c>
      <c r="G56" s="24">
        <f>SUM(G49:G55)</f>
        <v>0</v>
      </c>
      <c r="H56" s="24">
        <f t="shared" si="8"/>
        <v>0</v>
      </c>
      <c r="I56" s="24">
        <f t="shared" si="8"/>
        <v>2702.38</v>
      </c>
      <c r="J56" s="24">
        <f t="shared" si="8"/>
        <v>2702.38</v>
      </c>
      <c r="K56" s="24">
        <f t="shared" si="8"/>
        <v>0</v>
      </c>
      <c r="L56" s="24">
        <f t="shared" si="8"/>
        <v>0</v>
      </c>
      <c r="M56" s="24">
        <f t="shared" si="8"/>
        <v>0</v>
      </c>
      <c r="N56" s="24">
        <f t="shared" si="8"/>
        <v>0</v>
      </c>
      <c r="O56" s="24">
        <f t="shared" si="8"/>
        <v>0</v>
      </c>
      <c r="P56" s="24">
        <f t="shared" si="8"/>
        <v>0</v>
      </c>
      <c r="Q56" s="24">
        <f t="shared" si="8"/>
        <v>1477.27</v>
      </c>
      <c r="R56" s="24">
        <f t="shared" si="8"/>
        <v>1356</v>
      </c>
    </row>
    <row r="57" spans="1:18" ht="13.5" customHeight="1" thickBot="1" x14ac:dyDescent="0.25">
      <c r="A57" s="109" t="s">
        <v>17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1"/>
    </row>
    <row r="58" spans="1:18" ht="12.75" customHeight="1" x14ac:dyDescent="0.2">
      <c r="A58" s="104" t="s">
        <v>18</v>
      </c>
      <c r="B58" s="104"/>
      <c r="C58" s="104"/>
      <c r="D58" s="14" t="s">
        <v>10</v>
      </c>
      <c r="E58" s="68">
        <f>(E9+E17+E32+E41+E49+E24)</f>
        <v>18201.255000000001</v>
      </c>
      <c r="F58" s="68">
        <f t="shared" ref="F58:R58" si="9">(F9+F17+F32+F41+F49+F24)</f>
        <v>17948.094000000001</v>
      </c>
      <c r="G58" s="68">
        <f>(G9+G17+G32+G41+G49+G24)</f>
        <v>10352.365</v>
      </c>
      <c r="H58" s="68">
        <f t="shared" si="9"/>
        <v>253.15699999999998</v>
      </c>
      <c r="I58" s="69">
        <f t="shared" si="9"/>
        <v>19487.057000000001</v>
      </c>
      <c r="J58" s="69">
        <f>(J9+J17+J32+J41+J49+J24)</f>
        <v>19107.349999999999</v>
      </c>
      <c r="K58" s="69">
        <f t="shared" si="9"/>
        <v>11019.635</v>
      </c>
      <c r="L58" s="69">
        <f t="shared" si="9"/>
        <v>379.71000000000004</v>
      </c>
      <c r="M58" s="70">
        <f t="shared" si="9"/>
        <v>0</v>
      </c>
      <c r="N58" s="70">
        <f t="shared" si="9"/>
        <v>0</v>
      </c>
      <c r="O58" s="70">
        <f t="shared" si="9"/>
        <v>0</v>
      </c>
      <c r="P58" s="70">
        <f t="shared" si="9"/>
        <v>0</v>
      </c>
      <c r="Q58" s="70">
        <f>(Q9+Q17+Q32+Q41+Q49+Q24)</f>
        <v>18960.131000000001</v>
      </c>
      <c r="R58" s="71">
        <f t="shared" si="9"/>
        <v>19547.889999999996</v>
      </c>
    </row>
    <row r="59" spans="1:18" x14ac:dyDescent="0.2">
      <c r="A59" s="104" t="s">
        <v>21</v>
      </c>
      <c r="B59" s="104"/>
      <c r="C59" s="104"/>
      <c r="D59" s="15" t="s">
        <v>16</v>
      </c>
      <c r="E59" s="68">
        <f>(E14+E18+E332+E25+E39+E46+E55)</f>
        <v>4674.83</v>
      </c>
      <c r="F59" s="68">
        <f>(F14+F18+F332+F25+F39+F46+F55)</f>
        <v>4314.9000000000005</v>
      </c>
      <c r="G59" s="68">
        <f>(G14+G18+G332+G25+G39+G47+G55)</f>
        <v>8.9</v>
      </c>
      <c r="H59" s="68">
        <f>(H14+H18+H332+H25+H39+H47+H55)</f>
        <v>359.93</v>
      </c>
      <c r="I59" s="69">
        <f>(I14+I18+I332+I25+I39+I55+I46)</f>
        <v>4462.51</v>
      </c>
      <c r="J59" s="69">
        <f>(J14+J18+J332+J25+J39+J55+J46)</f>
        <v>3391.11</v>
      </c>
      <c r="K59" s="69">
        <f>(K14+K18+K332+K25+K39+K55+K46)</f>
        <v>13.11</v>
      </c>
      <c r="L59" s="69">
        <f>(L14+L18+L332+L25+L39+L55+L46)</f>
        <v>1071.4000000000001</v>
      </c>
      <c r="M59" s="70">
        <f t="shared" ref="M59:P59" si="10">(M14+M18+M332+M25+M39+M47+M55)</f>
        <v>0</v>
      </c>
      <c r="N59" s="70">
        <f t="shared" si="10"/>
        <v>0</v>
      </c>
      <c r="O59" s="70">
        <f t="shared" si="10"/>
        <v>0</v>
      </c>
      <c r="P59" s="70">
        <f t="shared" si="10"/>
        <v>0</v>
      </c>
      <c r="Q59" s="70">
        <f>(Q14+Q18+Q332+Q25+Q39+Q46+Q55)</f>
        <v>1061.73</v>
      </c>
      <c r="R59" s="71">
        <f>(R14+R18+R332+R25+R39+R46+R55)</f>
        <v>830.08</v>
      </c>
    </row>
    <row r="60" spans="1:18" ht="12.75" customHeight="1" x14ac:dyDescent="0.2">
      <c r="A60" s="104" t="s">
        <v>40</v>
      </c>
      <c r="B60" s="140"/>
      <c r="C60" s="140"/>
      <c r="D60" s="15" t="s">
        <v>23</v>
      </c>
      <c r="E60" s="68">
        <f>(E12+E26+E34+E45+E53)</f>
        <v>7356.2599999999993</v>
      </c>
      <c r="F60" s="68">
        <f>(F12+F26+F34+F45+F53)</f>
        <v>7112.2599999999993</v>
      </c>
      <c r="G60" s="68">
        <f t="shared" ref="G60:R60" si="11">(G12+G26+G34+G45+G53)</f>
        <v>152.80000000000001</v>
      </c>
      <c r="H60" s="68">
        <f t="shared" si="11"/>
        <v>244</v>
      </c>
      <c r="I60" s="69">
        <f t="shared" si="11"/>
        <v>7399.05</v>
      </c>
      <c r="J60" s="72">
        <f>(J12+J26+J34+J45+J53)</f>
        <v>7215.05</v>
      </c>
      <c r="K60" s="69">
        <f t="shared" si="11"/>
        <v>257.3</v>
      </c>
      <c r="L60" s="69">
        <f>(L12+L26+L34+L45+L53)</f>
        <v>184</v>
      </c>
      <c r="M60" s="70">
        <f t="shared" si="11"/>
        <v>0</v>
      </c>
      <c r="N60" s="70">
        <f t="shared" si="11"/>
        <v>0</v>
      </c>
      <c r="O60" s="70">
        <f t="shared" si="11"/>
        <v>0</v>
      </c>
      <c r="P60" s="70">
        <f t="shared" si="11"/>
        <v>0</v>
      </c>
      <c r="Q60" s="70">
        <f t="shared" si="11"/>
        <v>8154.1950000000006</v>
      </c>
      <c r="R60" s="71">
        <f t="shared" si="11"/>
        <v>8617.43</v>
      </c>
    </row>
    <row r="61" spans="1:18" x14ac:dyDescent="0.2">
      <c r="A61" s="104" t="s">
        <v>19</v>
      </c>
      <c r="B61" s="104"/>
      <c r="C61" s="104"/>
      <c r="D61" s="15" t="s">
        <v>15</v>
      </c>
      <c r="E61" s="68">
        <f>(E19)</f>
        <v>6338.82</v>
      </c>
      <c r="F61" s="68">
        <f t="shared" ref="F61:R61" si="12">(F19)</f>
        <v>6332.49</v>
      </c>
      <c r="G61" s="68">
        <f t="shared" si="12"/>
        <v>6085.28</v>
      </c>
      <c r="H61" s="68">
        <f t="shared" si="12"/>
        <v>6.33</v>
      </c>
      <c r="I61" s="69">
        <f t="shared" si="12"/>
        <v>6533.4</v>
      </c>
      <c r="J61" s="69">
        <f t="shared" si="12"/>
        <v>6533.4</v>
      </c>
      <c r="K61" s="69">
        <f t="shared" si="12"/>
        <v>6284.68</v>
      </c>
      <c r="L61" s="69">
        <f t="shared" si="12"/>
        <v>0</v>
      </c>
      <c r="M61" s="70">
        <f t="shared" si="12"/>
        <v>0</v>
      </c>
      <c r="N61" s="70">
        <f t="shared" si="12"/>
        <v>0</v>
      </c>
      <c r="O61" s="70">
        <f t="shared" si="12"/>
        <v>0</v>
      </c>
      <c r="P61" s="70">
        <f t="shared" si="12"/>
        <v>0</v>
      </c>
      <c r="Q61" s="70">
        <f t="shared" si="12"/>
        <v>6611.3</v>
      </c>
      <c r="R61" s="71">
        <f t="shared" si="12"/>
        <v>6723.3</v>
      </c>
    </row>
    <row r="62" spans="1:18" x14ac:dyDescent="0.2">
      <c r="A62" s="104" t="s">
        <v>20</v>
      </c>
      <c r="B62" s="104"/>
      <c r="C62" s="104"/>
      <c r="D62" s="16" t="s">
        <v>11</v>
      </c>
      <c r="E62" s="68">
        <f>(E52+E44+E36+E28+E22+U20+E11)</f>
        <v>1350.491</v>
      </c>
      <c r="F62" s="68">
        <f t="shared" ref="F62:I62" si="13">(F52+F44+F36+F28+F22+V20+F11)</f>
        <v>1299.0410000000002</v>
      </c>
      <c r="G62" s="68">
        <f t="shared" si="13"/>
        <v>324.37200000000001</v>
      </c>
      <c r="H62" s="68">
        <f>(H52+H44+H36+H28+H22+X20+H11)</f>
        <v>51.45</v>
      </c>
      <c r="I62" s="69">
        <f t="shared" si="13"/>
        <v>1285.0099999999998</v>
      </c>
      <c r="J62" s="69">
        <f t="shared" ref="J62" si="14">(J52+J44+J36+J28+J22+Z20+J11)</f>
        <v>1262.9099999999999</v>
      </c>
      <c r="K62" s="69">
        <f t="shared" ref="K62" si="15">(K52+K44+K36+K28+K22+AA20+K11)</f>
        <v>302.78000000000003</v>
      </c>
      <c r="L62" s="69">
        <f t="shared" ref="L62" si="16">(L52+L44+L36+L28+L22+AB20+L11)</f>
        <v>22.1</v>
      </c>
      <c r="M62" s="70">
        <f t="shared" ref="M62" si="17">(M52+M44+M36+M28+M22+AC20+M11)</f>
        <v>0</v>
      </c>
      <c r="N62" s="70">
        <f t="shared" ref="N62" si="18">(N52+N44+N36+N28+N22+AD20+N11)</f>
        <v>0</v>
      </c>
      <c r="O62" s="70">
        <f t="shared" ref="O62" si="19">(O52+O44+O36+O28+O22+AE20+O11)</f>
        <v>0</v>
      </c>
      <c r="P62" s="70">
        <f t="shared" ref="P62" si="20">(P52+P44+P36+P28+P22+AF20+P11)</f>
        <v>0</v>
      </c>
      <c r="Q62" s="70">
        <f t="shared" ref="Q62" si="21">(Q52+Q44+Q36+Q28+Q22+AG20+Q11)</f>
        <v>1420.75</v>
      </c>
      <c r="R62" s="71">
        <f t="shared" ref="R62" si="22">(R52+R44+R36+R28+R22+AH20+R11)</f>
        <v>1434.5</v>
      </c>
    </row>
    <row r="63" spans="1:18" x14ac:dyDescent="0.2">
      <c r="A63" s="104" t="s">
        <v>34</v>
      </c>
      <c r="B63" s="104"/>
      <c r="C63" s="104"/>
      <c r="D63" s="16" t="s">
        <v>24</v>
      </c>
      <c r="E63" s="68">
        <f>(E54+E30+E15+E38+E20+E47)</f>
        <v>1592.8400000000001</v>
      </c>
      <c r="F63" s="68">
        <f t="shared" ref="F63:R63" si="23">(F54+F30+F15+F38+F20+F47)</f>
        <v>1556.8400000000001</v>
      </c>
      <c r="G63" s="68">
        <f t="shared" si="23"/>
        <v>0</v>
      </c>
      <c r="H63" s="68">
        <f>(H54+H30+H15+H38+H20+H47)</f>
        <v>36</v>
      </c>
      <c r="I63" s="69">
        <f t="shared" si="23"/>
        <v>1092.3600000000001</v>
      </c>
      <c r="J63" s="69">
        <f t="shared" si="23"/>
        <v>1092.3600000000001</v>
      </c>
      <c r="K63" s="69">
        <f t="shared" si="23"/>
        <v>7.2</v>
      </c>
      <c r="L63" s="69">
        <f>(L54+L30+L15+L38+L20+L47)</f>
        <v>0</v>
      </c>
      <c r="M63" s="70">
        <f t="shared" si="23"/>
        <v>0</v>
      </c>
      <c r="N63" s="70">
        <f t="shared" si="23"/>
        <v>0</v>
      </c>
      <c r="O63" s="70">
        <f t="shared" si="23"/>
        <v>0</v>
      </c>
      <c r="P63" s="70">
        <f t="shared" si="23"/>
        <v>0</v>
      </c>
      <c r="Q63" s="70">
        <f t="shared" si="23"/>
        <v>1065.26</v>
      </c>
      <c r="R63" s="71">
        <f t="shared" si="23"/>
        <v>550.23</v>
      </c>
    </row>
    <row r="64" spans="1:18" x14ac:dyDescent="0.2">
      <c r="A64" s="104" t="s">
        <v>33</v>
      </c>
      <c r="B64" s="104"/>
      <c r="C64" s="104"/>
      <c r="D64" s="17" t="s">
        <v>12</v>
      </c>
      <c r="E64" s="68">
        <f>(E51+E43+E37+E21+E10)</f>
        <v>5125.1729999999998</v>
      </c>
      <c r="F64" s="68">
        <f t="shared" ref="F64:R64" si="24">(F51+F43+F37+F21+F10)</f>
        <v>3898.2730000000001</v>
      </c>
      <c r="G64" s="68">
        <f t="shared" si="24"/>
        <v>1712.7570000000001</v>
      </c>
      <c r="H64" s="68">
        <f t="shared" si="24"/>
        <v>1226.9000000000001</v>
      </c>
      <c r="I64" s="69">
        <f t="shared" si="24"/>
        <v>5330.57</v>
      </c>
      <c r="J64" s="69">
        <f t="shared" si="24"/>
        <v>4195.57</v>
      </c>
      <c r="K64" s="69">
        <f t="shared" si="24"/>
        <v>1066.8900000000001</v>
      </c>
      <c r="L64" s="69">
        <f t="shared" si="24"/>
        <v>1135</v>
      </c>
      <c r="M64" s="70">
        <f t="shared" si="24"/>
        <v>0</v>
      </c>
      <c r="N64" s="70">
        <f t="shared" si="24"/>
        <v>0</v>
      </c>
      <c r="O64" s="70">
        <f t="shared" si="24"/>
        <v>0</v>
      </c>
      <c r="P64" s="70">
        <f t="shared" si="24"/>
        <v>0</v>
      </c>
      <c r="Q64" s="70">
        <f t="shared" si="24"/>
        <v>3363.45</v>
      </c>
      <c r="R64" s="71">
        <f t="shared" si="24"/>
        <v>3486.2799999999997</v>
      </c>
    </row>
    <row r="65" spans="1:19" x14ac:dyDescent="0.2">
      <c r="A65" s="104" t="s">
        <v>37</v>
      </c>
      <c r="B65" s="104"/>
      <c r="C65" s="104"/>
      <c r="D65" s="17" t="s">
        <v>25</v>
      </c>
      <c r="E65" s="68">
        <f>(E29+E35+E42)</f>
        <v>50</v>
      </c>
      <c r="F65" s="68">
        <f t="shared" ref="F65:R65" si="25">(F29+F35+F42)</f>
        <v>45.16</v>
      </c>
      <c r="G65" s="68">
        <f t="shared" si="25"/>
        <v>0</v>
      </c>
      <c r="H65" s="68">
        <f t="shared" si="25"/>
        <v>4.84</v>
      </c>
      <c r="I65" s="69">
        <f t="shared" si="25"/>
        <v>0</v>
      </c>
      <c r="J65" s="69">
        <f t="shared" si="25"/>
        <v>0</v>
      </c>
      <c r="K65" s="69">
        <f t="shared" si="25"/>
        <v>0</v>
      </c>
      <c r="L65" s="69">
        <f>(L29+L35+L42)</f>
        <v>0</v>
      </c>
      <c r="M65" s="70">
        <f t="shared" si="25"/>
        <v>0</v>
      </c>
      <c r="N65" s="70">
        <f t="shared" si="25"/>
        <v>0</v>
      </c>
      <c r="O65" s="70">
        <f t="shared" si="25"/>
        <v>0</v>
      </c>
      <c r="P65" s="70">
        <f t="shared" si="25"/>
        <v>0</v>
      </c>
      <c r="Q65" s="70">
        <f t="shared" si="25"/>
        <v>0</v>
      </c>
      <c r="R65" s="71">
        <f t="shared" si="25"/>
        <v>0</v>
      </c>
    </row>
    <row r="66" spans="1:19" ht="15" customHeight="1" x14ac:dyDescent="0.2">
      <c r="A66" s="104" t="s">
        <v>35</v>
      </c>
      <c r="B66" s="104"/>
      <c r="C66" s="104"/>
      <c r="D66" s="18" t="s">
        <v>38</v>
      </c>
      <c r="E66" s="73">
        <f t="shared" ref="E66:R66" si="26">(E33+E13)</f>
        <v>0</v>
      </c>
      <c r="F66" s="73">
        <f t="shared" si="26"/>
        <v>0</v>
      </c>
      <c r="G66" s="73">
        <f t="shared" si="26"/>
        <v>0</v>
      </c>
      <c r="H66" s="73">
        <f t="shared" si="26"/>
        <v>0</v>
      </c>
      <c r="I66" s="72">
        <f t="shared" si="26"/>
        <v>0</v>
      </c>
      <c r="J66" s="72">
        <f t="shared" si="26"/>
        <v>0</v>
      </c>
      <c r="K66" s="72">
        <f t="shared" si="26"/>
        <v>0</v>
      </c>
      <c r="L66" s="72">
        <f t="shared" si="26"/>
        <v>0</v>
      </c>
      <c r="M66" s="74">
        <f t="shared" si="26"/>
        <v>0</v>
      </c>
      <c r="N66" s="74">
        <f t="shared" si="26"/>
        <v>0</v>
      </c>
      <c r="O66" s="74">
        <f t="shared" si="26"/>
        <v>0</v>
      </c>
      <c r="P66" s="74">
        <f t="shared" si="26"/>
        <v>0</v>
      </c>
      <c r="Q66" s="74">
        <f t="shared" si="26"/>
        <v>0</v>
      </c>
      <c r="R66" s="75">
        <f t="shared" si="26"/>
        <v>0</v>
      </c>
    </row>
    <row r="67" spans="1:19" ht="15" customHeight="1" x14ac:dyDescent="0.2">
      <c r="A67" s="104" t="s">
        <v>36</v>
      </c>
      <c r="B67" s="104"/>
      <c r="C67" s="104"/>
      <c r="D67" s="9" t="s">
        <v>26</v>
      </c>
      <c r="E67" s="54">
        <f t="shared" ref="E67:R67" si="27">(E50)</f>
        <v>125</v>
      </c>
      <c r="F67" s="54">
        <f t="shared" si="27"/>
        <v>125</v>
      </c>
      <c r="G67" s="54">
        <f t="shared" si="27"/>
        <v>0</v>
      </c>
      <c r="H67" s="54">
        <f t="shared" si="27"/>
        <v>0</v>
      </c>
      <c r="I67" s="64">
        <f t="shared" si="27"/>
        <v>125</v>
      </c>
      <c r="J67" s="64">
        <f t="shared" si="27"/>
        <v>125</v>
      </c>
      <c r="K67" s="64">
        <f t="shared" si="27"/>
        <v>0</v>
      </c>
      <c r="L67" s="64">
        <f t="shared" si="27"/>
        <v>0</v>
      </c>
      <c r="M67" s="48">
        <f t="shared" si="27"/>
        <v>0</v>
      </c>
      <c r="N67" s="48">
        <f t="shared" si="27"/>
        <v>0</v>
      </c>
      <c r="O67" s="48">
        <f t="shared" si="27"/>
        <v>0</v>
      </c>
      <c r="P67" s="48">
        <f t="shared" si="27"/>
        <v>0</v>
      </c>
      <c r="Q67" s="48">
        <f t="shared" si="27"/>
        <v>125</v>
      </c>
      <c r="R67" s="31">
        <f t="shared" si="27"/>
        <v>125</v>
      </c>
    </row>
    <row r="68" spans="1:19" ht="13.5" thickBot="1" x14ac:dyDescent="0.25">
      <c r="A68" s="101" t="s">
        <v>22</v>
      </c>
      <c r="B68" s="102"/>
      <c r="C68" s="102"/>
      <c r="D68" s="8"/>
      <c r="E68" s="76">
        <f>SUM(E58:E67)</f>
        <v>44814.669000000002</v>
      </c>
      <c r="F68" s="76">
        <f t="shared" ref="F68:R68" si="28">SUM(F58:F67)</f>
        <v>42632.058000000005</v>
      </c>
      <c r="G68" s="76">
        <f t="shared" si="28"/>
        <v>18636.473999999998</v>
      </c>
      <c r="H68" s="76">
        <f t="shared" si="28"/>
        <v>2182.6070000000004</v>
      </c>
      <c r="I68" s="76">
        <f t="shared" si="28"/>
        <v>45714.957000000002</v>
      </c>
      <c r="J68" s="76">
        <f t="shared" si="28"/>
        <v>42922.749999999993</v>
      </c>
      <c r="K68" s="76">
        <f t="shared" si="28"/>
        <v>18951.594999999998</v>
      </c>
      <c r="L68" s="76">
        <f t="shared" si="28"/>
        <v>2792.21</v>
      </c>
      <c r="M68" s="76">
        <f t="shared" si="28"/>
        <v>0</v>
      </c>
      <c r="N68" s="76">
        <f t="shared" si="28"/>
        <v>0</v>
      </c>
      <c r="O68" s="76">
        <f t="shared" si="28"/>
        <v>0</v>
      </c>
      <c r="P68" s="76">
        <f t="shared" si="28"/>
        <v>0</v>
      </c>
      <c r="Q68" s="76">
        <f>SUM(Q58:Q67)</f>
        <v>40761.815999999999</v>
      </c>
      <c r="R68" s="77">
        <f t="shared" si="28"/>
        <v>41314.71</v>
      </c>
      <c r="S68" s="29"/>
    </row>
    <row r="69" spans="1:19" x14ac:dyDescent="0.2">
      <c r="A69" s="1"/>
      <c r="B69" s="4"/>
      <c r="C69" s="1"/>
      <c r="D69" s="1"/>
      <c r="E69" s="1"/>
      <c r="F69" s="1"/>
      <c r="G69" s="1"/>
      <c r="H69" s="1"/>
      <c r="I69" s="1"/>
      <c r="J69" s="28"/>
      <c r="K69" s="1"/>
      <c r="L69" s="1"/>
      <c r="M69" s="1"/>
      <c r="N69" s="1"/>
      <c r="O69" s="1"/>
    </row>
    <row r="70" spans="1:19" x14ac:dyDescent="0.2">
      <c r="A70" s="5"/>
      <c r="B70" s="1"/>
      <c r="C70" s="1"/>
      <c r="D70" s="1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9" x14ac:dyDescent="0.2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  <c r="L71" s="4"/>
      <c r="M71" s="4"/>
      <c r="N71" s="1"/>
      <c r="O71" s="1"/>
      <c r="P71" s="1"/>
      <c r="Q71" s="1"/>
      <c r="R71" s="1"/>
    </row>
    <row r="72" spans="1:19" x14ac:dyDescent="0.2">
      <c r="A72" s="1"/>
      <c r="B72" s="1"/>
      <c r="C72" s="1"/>
      <c r="D72" s="1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9" x14ac:dyDescent="0.2">
      <c r="A73" s="1"/>
      <c r="B73" s="1"/>
      <c r="C73" s="1"/>
    </row>
  </sheetData>
  <mergeCells count="55">
    <mergeCell ref="A63:C63"/>
    <mergeCell ref="A60:C60"/>
    <mergeCell ref="A17:A23"/>
    <mergeCell ref="B17:B23"/>
    <mergeCell ref="A58:C58"/>
    <mergeCell ref="C49:C55"/>
    <mergeCell ref="B49:B56"/>
    <mergeCell ref="B32:B40"/>
    <mergeCell ref="C32:C39"/>
    <mergeCell ref="A67:C67"/>
    <mergeCell ref="A4:R4"/>
    <mergeCell ref="A41:A48"/>
    <mergeCell ref="B24:B31"/>
    <mergeCell ref="C24:C30"/>
    <mergeCell ref="B41:B48"/>
    <mergeCell ref="C41:C47"/>
    <mergeCell ref="A9:A16"/>
    <mergeCell ref="B9:B16"/>
    <mergeCell ref="A66:C66"/>
    <mergeCell ref="A65:C65"/>
    <mergeCell ref="A64:C64"/>
    <mergeCell ref="Q5:Q8"/>
    <mergeCell ref="A24:A31"/>
    <mergeCell ref="E5:H5"/>
    <mergeCell ref="D5:D8"/>
    <mergeCell ref="A68:C68"/>
    <mergeCell ref="M5:P5"/>
    <mergeCell ref="M6:M8"/>
    <mergeCell ref="A62:C62"/>
    <mergeCell ref="A61:C61"/>
    <mergeCell ref="A59:C59"/>
    <mergeCell ref="P7:P8"/>
    <mergeCell ref="J6:L6"/>
    <mergeCell ref="F7:G7"/>
    <mergeCell ref="C9:C15"/>
    <mergeCell ref="C5:C8"/>
    <mergeCell ref="A57:R57"/>
    <mergeCell ref="A49:A56"/>
    <mergeCell ref="A32:A40"/>
    <mergeCell ref="C17:C22"/>
    <mergeCell ref="A5:A8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58" orientation="portrait" verticalDpi="300" r:id="rId1"/>
  <headerFooter alignWithMargins="0">
    <oddHeader>&amp;C&amp;P</oddHead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2020-02-27T13:59:15Z</cp:lastPrinted>
  <dcterms:created xsi:type="dcterms:W3CDTF">2011-02-14T11:38:11Z</dcterms:created>
  <dcterms:modified xsi:type="dcterms:W3CDTF">2020-02-27T13:59:22Z</dcterms:modified>
</cp:coreProperties>
</file>